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KELLER\Diversos\DORES DE GUANHÃES\ASSESSORIA ENGENHARIA 2025\ESCOLA DA VILA - CONTINUAÇÃO\JANEIRO 2026\"/>
    </mc:Choice>
  </mc:AlternateContent>
  <xr:revisionPtr revIDLastSave="0" documentId="13_ncr:1_{7EAAF414-3CF7-4F12-8303-B8239604D916}" xr6:coauthVersionLast="47" xr6:coauthVersionMax="47" xr10:uidLastSave="{00000000-0000-0000-0000-000000000000}"/>
  <bookViews>
    <workbookView xWindow="-120" yWindow="-120" windowWidth="19440" windowHeight="11040" xr2:uid="{00000000-000D-0000-FFFF-FFFF00000000}"/>
  </bookViews>
  <sheets>
    <sheet name="A EXECUTAR JAN-2026" sheetId="1" r:id="rId1"/>
    <sheet name="CRONOGRAMA JAN 2026" sheetId="5" r:id="rId2"/>
    <sheet name="BDI NOVO" sheetId="4" r:id="rId3"/>
  </sheets>
  <definedNames>
    <definedName name="_xlnm.Print_Area" localSheetId="0">'A EXECUTAR JAN-2026'!$A$2:$AB$1557</definedName>
    <definedName name="_xlnm.Print_Area" localSheetId="2">'BDI NOVO'!$A$1:$J$50</definedName>
    <definedName name="_xlnm.Print_Area" localSheetId="1">'CRONOGRAMA JAN 2026'!$B$1:$N$66</definedName>
    <definedName name="_xlnm.Print_Titles" localSheetId="0">'A EXECUTAR JAN-2026'!$A:$AA,'A EXECUTAR JAN-2026'!$2:$5</definedName>
  </definedNames>
  <calcPr calcId="191029"/>
</workbook>
</file>

<file path=xl/calcChain.xml><?xml version="1.0" encoding="utf-8"?>
<calcChain xmlns="http://schemas.openxmlformats.org/spreadsheetml/2006/main">
  <c r="C4" i="5" l="1"/>
  <c r="H66" i="5"/>
  <c r="H65" i="5"/>
  <c r="B66" i="5"/>
  <c r="B65" i="5"/>
  <c r="B59" i="5"/>
  <c r="N57" i="5"/>
  <c r="P58" i="5"/>
  <c r="P26" i="5"/>
  <c r="P28" i="5"/>
  <c r="P30" i="5"/>
  <c r="P32" i="5"/>
  <c r="P34" i="5"/>
  <c r="P36" i="5"/>
  <c r="P38" i="5"/>
  <c r="P40" i="5"/>
  <c r="P42" i="5"/>
  <c r="P44" i="5"/>
  <c r="P46" i="5"/>
  <c r="P48" i="5"/>
  <c r="P50" i="5"/>
  <c r="P52" i="5"/>
  <c r="P54" i="5"/>
  <c r="P24" i="5"/>
  <c r="P22" i="5"/>
  <c r="P12" i="5"/>
  <c r="N43" i="5"/>
  <c r="M43" i="5"/>
  <c r="M31" i="5"/>
  <c r="N31" i="5"/>
  <c r="H14" i="5"/>
  <c r="H16" i="5"/>
  <c r="H18" i="5"/>
  <c r="H20" i="5"/>
  <c r="H22" i="5"/>
  <c r="H24" i="5"/>
  <c r="H26" i="5"/>
  <c r="H28" i="5"/>
  <c r="H30" i="5"/>
  <c r="H32" i="5"/>
  <c r="H34" i="5"/>
  <c r="H36" i="5"/>
  <c r="H38" i="5"/>
  <c r="H40" i="5"/>
  <c r="H42" i="5"/>
  <c r="H44" i="5"/>
  <c r="H46" i="5"/>
  <c r="H48" i="5"/>
  <c r="H50" i="5"/>
  <c r="H52" i="5"/>
  <c r="H54" i="5"/>
  <c r="H12" i="5"/>
  <c r="G12" i="5"/>
  <c r="D12" i="5"/>
  <c r="E12" i="5"/>
  <c r="M6" i="5"/>
  <c r="K6" i="5"/>
  <c r="G46" i="5" s="1"/>
  <c r="O56" i="5"/>
  <c r="F54" i="5"/>
  <c r="E54" i="5"/>
  <c r="D54" i="5"/>
  <c r="C54" i="5"/>
  <c r="F52" i="5"/>
  <c r="E52" i="5"/>
  <c r="D52" i="5"/>
  <c r="C52" i="5"/>
  <c r="F50" i="5"/>
  <c r="E50" i="5"/>
  <c r="D50" i="5"/>
  <c r="C50" i="5"/>
  <c r="F48" i="5"/>
  <c r="E48" i="5"/>
  <c r="D48" i="5"/>
  <c r="C48" i="5"/>
  <c r="F46" i="5"/>
  <c r="E46" i="5"/>
  <c r="D46" i="5"/>
  <c r="C46" i="5"/>
  <c r="F44" i="5"/>
  <c r="E44" i="5"/>
  <c r="D44" i="5"/>
  <c r="C44" i="5"/>
  <c r="F42" i="5"/>
  <c r="E42" i="5"/>
  <c r="D42" i="5"/>
  <c r="C42" i="5"/>
  <c r="F40" i="5"/>
  <c r="E40" i="5"/>
  <c r="D40" i="5"/>
  <c r="C40" i="5"/>
  <c r="F38" i="5"/>
  <c r="E38" i="5"/>
  <c r="D38" i="5"/>
  <c r="C38" i="5"/>
  <c r="F36" i="5"/>
  <c r="E36" i="5"/>
  <c r="D36" i="5"/>
  <c r="C36" i="5"/>
  <c r="F34" i="5"/>
  <c r="E34" i="5"/>
  <c r="D34" i="5"/>
  <c r="C34" i="5"/>
  <c r="F32" i="5"/>
  <c r="E32" i="5"/>
  <c r="D32" i="5"/>
  <c r="C32" i="5"/>
  <c r="F30" i="5"/>
  <c r="E30" i="5"/>
  <c r="D30" i="5"/>
  <c r="C30" i="5"/>
  <c r="F28" i="5"/>
  <c r="E28" i="5"/>
  <c r="D28" i="5"/>
  <c r="C28" i="5"/>
  <c r="C26" i="5"/>
  <c r="C24" i="5"/>
  <c r="C22" i="5"/>
  <c r="C20" i="5"/>
  <c r="C18" i="5"/>
  <c r="F16" i="5"/>
  <c r="E16" i="5"/>
  <c r="D16" i="5"/>
  <c r="C16" i="5"/>
  <c r="F14" i="5"/>
  <c r="E14" i="5"/>
  <c r="D14" i="5"/>
  <c r="C14" i="5"/>
  <c r="F12" i="5"/>
  <c r="C12" i="5"/>
  <c r="B5" i="5"/>
  <c r="M47" i="5" l="1"/>
  <c r="N53" i="5"/>
  <c r="L13" i="5"/>
  <c r="N41" i="5"/>
  <c r="N37" i="5"/>
  <c r="G38" i="5"/>
  <c r="G30" i="5"/>
  <c r="K31" i="5" s="1"/>
  <c r="G40" i="5"/>
  <c r="G14" i="5"/>
  <c r="K15" i="5" s="1"/>
  <c r="G32" i="5"/>
  <c r="G48" i="5"/>
  <c r="K49" i="5" s="1"/>
  <c r="G16" i="5"/>
  <c r="I16" i="5" s="1"/>
  <c r="G28" i="5"/>
  <c r="I28" i="5" s="1"/>
  <c r="G36" i="5"/>
  <c r="G42" i="5"/>
  <c r="K43" i="5" s="1"/>
  <c r="G50" i="5"/>
  <c r="I32" i="5"/>
  <c r="K33" i="5"/>
  <c r="N29" i="5"/>
  <c r="M29" i="5"/>
  <c r="K29" i="5"/>
  <c r="N39" i="5"/>
  <c r="M39" i="5"/>
  <c r="K47" i="5"/>
  <c r="I46" i="5"/>
  <c r="K41" i="5"/>
  <c r="M17" i="5"/>
  <c r="N17" i="5"/>
  <c r="K37" i="5"/>
  <c r="N33" i="5"/>
  <c r="M33" i="5"/>
  <c r="L33" i="5" s="1"/>
  <c r="M45" i="5"/>
  <c r="N45" i="5"/>
  <c r="I14" i="5"/>
  <c r="K39" i="5"/>
  <c r="I38" i="5"/>
  <c r="I42" i="5"/>
  <c r="K51" i="5"/>
  <c r="G54" i="5"/>
  <c r="G34" i="5"/>
  <c r="G52" i="5"/>
  <c r="N35" i="5"/>
  <c r="N51" i="5"/>
  <c r="G44" i="5"/>
  <c r="L29" i="5" l="1"/>
  <c r="O29" i="5" s="1"/>
  <c r="L39" i="5"/>
  <c r="O39" i="5" s="1"/>
  <c r="K17" i="5"/>
  <c r="I30" i="5"/>
  <c r="L17" i="5"/>
  <c r="I36" i="5"/>
  <c r="K36" i="5" s="1"/>
  <c r="I40" i="5"/>
  <c r="K40" i="5" s="1"/>
  <c r="K30" i="5"/>
  <c r="O31" i="5"/>
  <c r="I50" i="5"/>
  <c r="K50" i="5" s="1"/>
  <c r="O47" i="5"/>
  <c r="K46" i="5"/>
  <c r="O37" i="5"/>
  <c r="K28" i="5"/>
  <c r="K38" i="5"/>
  <c r="I54" i="5"/>
  <c r="K55" i="5"/>
  <c r="O51" i="5"/>
  <c r="I12" i="5"/>
  <c r="K13" i="5"/>
  <c r="I52" i="5"/>
  <c r="K53" i="5"/>
  <c r="K42" i="5"/>
  <c r="O43" i="5"/>
  <c r="O15" i="5"/>
  <c r="K14" i="5"/>
  <c r="O14" i="5" s="1"/>
  <c r="O33" i="5"/>
  <c r="K32" i="5"/>
  <c r="N55" i="5"/>
  <c r="M55" i="5"/>
  <c r="M49" i="5"/>
  <c r="L49" i="5" s="1"/>
  <c r="O49" i="5" s="1"/>
  <c r="O41" i="5"/>
  <c r="K45" i="5"/>
  <c r="I44" i="5"/>
  <c r="I34" i="5"/>
  <c r="K35" i="5"/>
  <c r="I48" i="5"/>
  <c r="O17" i="5" l="1"/>
  <c r="K16" i="5"/>
  <c r="N50" i="5"/>
  <c r="O50" i="5" s="1"/>
  <c r="N28" i="5"/>
  <c r="M28" i="5"/>
  <c r="L28" i="5"/>
  <c r="O28" i="5" s="1"/>
  <c r="N32" i="5"/>
  <c r="M32" i="5"/>
  <c r="L32" i="5"/>
  <c r="N40" i="5"/>
  <c r="O40" i="5" s="1"/>
  <c r="N16" i="5"/>
  <c r="M16" i="5"/>
  <c r="L16" i="5"/>
  <c r="O53" i="5"/>
  <c r="K54" i="5"/>
  <c r="O36" i="5"/>
  <c r="N36" i="5"/>
  <c r="K44" i="5"/>
  <c r="O45" i="5"/>
  <c r="K34" i="5"/>
  <c r="O35" i="5"/>
  <c r="N42" i="5"/>
  <c r="M42" i="5"/>
  <c r="O42" i="5" s="1"/>
  <c r="L55" i="5"/>
  <c r="K12" i="5"/>
  <c r="O13" i="5"/>
  <c r="M46" i="5"/>
  <c r="O46" i="5" s="1"/>
  <c r="N38" i="5"/>
  <c r="M38" i="5"/>
  <c r="O38" i="5" s="1"/>
  <c r="L38" i="5"/>
  <c r="N30" i="5"/>
  <c r="M30" i="5"/>
  <c r="O30" i="5" s="1"/>
  <c r="O16" i="5" l="1"/>
  <c r="O55" i="5"/>
  <c r="O32" i="5"/>
  <c r="N44" i="5"/>
  <c r="M44" i="5"/>
  <c r="O44" i="5" s="1"/>
  <c r="N54" i="5"/>
  <c r="M54" i="5"/>
  <c r="L54" i="5"/>
  <c r="N34" i="5"/>
  <c r="O34" i="5" s="1"/>
  <c r="L12" i="5"/>
  <c r="O12" i="5"/>
  <c r="O54" i="5" l="1"/>
  <c r="S1028" i="1" l="1"/>
  <c r="U10" i="1" l="1"/>
  <c r="U44" i="1"/>
  <c r="U42" i="1"/>
  <c r="U40" i="1"/>
  <c r="B50" i="4" l="1"/>
  <c r="B49" i="4"/>
  <c r="B43" i="4"/>
  <c r="B42" i="4"/>
  <c r="A38" i="4"/>
  <c r="H22" i="4"/>
  <c r="H31" i="4" s="1"/>
  <c r="G22" i="4"/>
  <c r="G31" i="4" s="1"/>
  <c r="F22" i="4"/>
  <c r="E22" i="4"/>
  <c r="D22" i="4"/>
  <c r="C22" i="4"/>
  <c r="H19" i="4"/>
  <c r="H30" i="4" s="1"/>
  <c r="G19" i="4"/>
  <c r="G30" i="4" s="1"/>
  <c r="F19" i="4"/>
  <c r="F30" i="4" s="1"/>
  <c r="E19" i="4"/>
  <c r="E30" i="4" s="1"/>
  <c r="D19" i="4"/>
  <c r="D30" i="4" s="1"/>
  <c r="C19" i="4"/>
  <c r="C30" i="4" s="1"/>
  <c r="G32" i="4" l="1"/>
  <c r="H32" i="4"/>
  <c r="E31" i="4"/>
  <c r="E32" i="4" s="1"/>
  <c r="C31" i="4"/>
  <c r="C32" i="4" s="1"/>
  <c r="D31" i="4"/>
  <c r="D32" i="4" s="1"/>
  <c r="F31" i="4"/>
  <c r="F32" i="4" s="1"/>
  <c r="P266" i="1" l="1"/>
  <c r="S1537" i="1"/>
  <c r="S1535" i="1"/>
  <c r="S1533" i="1"/>
  <c r="S1531" i="1"/>
  <c r="S1278" i="1"/>
  <c r="S1232" i="1"/>
  <c r="S1184" i="1"/>
  <c r="S1176" i="1"/>
  <c r="S1173" i="1"/>
  <c r="S1166" i="1"/>
  <c r="S1145" i="1"/>
  <c r="S1136" i="1"/>
  <c r="S1130" i="1"/>
  <c r="S1127" i="1"/>
  <c r="S1124" i="1"/>
  <c r="S1116" i="1"/>
  <c r="S1113" i="1"/>
  <c r="S1110" i="1"/>
  <c r="S1096" i="1"/>
  <c r="S1090" i="1"/>
  <c r="S1087" i="1"/>
  <c r="S1074" i="1"/>
  <c r="S1067" i="1"/>
  <c r="S1061" i="1"/>
  <c r="S1049" i="1"/>
  <c r="S1043" i="1"/>
  <c r="S1034" i="1"/>
  <c r="S1031" i="1"/>
  <c r="S990" i="1"/>
  <c r="S987" i="1"/>
  <c r="S977" i="1"/>
  <c r="S974" i="1"/>
  <c r="S937" i="1"/>
  <c r="S934" i="1"/>
  <c r="S931" i="1"/>
  <c r="S928" i="1"/>
  <c r="S921" i="1"/>
  <c r="S918" i="1"/>
  <c r="S915" i="1"/>
  <c r="S913" i="1"/>
  <c r="S911" i="1"/>
  <c r="S905" i="1"/>
  <c r="S879" i="1"/>
  <c r="S873" i="1"/>
  <c r="S870" i="1"/>
  <c r="S867" i="1"/>
  <c r="S864" i="1"/>
  <c r="S861" i="1"/>
  <c r="S858" i="1"/>
  <c r="S856" i="1"/>
  <c r="S851" i="1"/>
  <c r="S849" i="1"/>
  <c r="S843" i="1"/>
  <c r="S841" i="1"/>
  <c r="S839" i="1"/>
  <c r="S837" i="1"/>
  <c r="S835" i="1"/>
  <c r="S830" i="1"/>
  <c r="S828" i="1"/>
  <c r="S826" i="1"/>
  <c r="S824" i="1"/>
  <c r="S819" i="1"/>
  <c r="S798" i="1"/>
  <c r="S796" i="1"/>
  <c r="S794" i="1"/>
  <c r="S788" i="1"/>
  <c r="S785" i="1"/>
  <c r="S782" i="1"/>
  <c r="S779" i="1"/>
  <c r="S776" i="1"/>
  <c r="S773" i="1"/>
  <c r="S770" i="1"/>
  <c r="S767" i="1"/>
  <c r="S745" i="1"/>
  <c r="S733" i="1"/>
  <c r="S721" i="1"/>
  <c r="S717" i="1"/>
  <c r="S714" i="1"/>
  <c r="S711" i="1"/>
  <c r="S709" i="1"/>
  <c r="S707" i="1"/>
  <c r="S705" i="1"/>
  <c r="S681" i="1"/>
  <c r="S678" i="1"/>
  <c r="S669" i="1"/>
  <c r="S664" i="1"/>
  <c r="S658" i="1"/>
  <c r="S652" i="1"/>
  <c r="S649" i="1"/>
  <c r="S646" i="1"/>
  <c r="S635" i="1"/>
  <c r="S632" i="1"/>
  <c r="S629" i="1"/>
  <c r="S7" i="1" l="1"/>
  <c r="U7" i="1" s="1"/>
  <c r="S13" i="1"/>
  <c r="U13" i="1" s="1"/>
  <c r="S16" i="1"/>
  <c r="U16" i="1" s="1"/>
  <c r="S19" i="1"/>
  <c r="S22" i="1"/>
  <c r="S25" i="1"/>
  <c r="U25" i="1" s="1"/>
  <c r="S28" i="1"/>
  <c r="S31" i="1"/>
  <c r="S34" i="1"/>
  <c r="U34" i="1" s="1"/>
  <c r="S39" i="1"/>
  <c r="U39" i="1" s="1"/>
  <c r="S41" i="1"/>
  <c r="U41" i="1" s="1"/>
  <c r="S43" i="1"/>
  <c r="U43" i="1" s="1"/>
  <c r="J214" i="1"/>
  <c r="J211" i="1"/>
  <c r="J205" i="1"/>
  <c r="J183" i="1"/>
  <c r="J177" i="1"/>
  <c r="J174" i="1"/>
  <c r="I236" i="1" l="1"/>
  <c r="I213" i="1"/>
  <c r="I210" i="1"/>
  <c r="I207" i="1"/>
  <c r="I204" i="1"/>
  <c r="S1071" i="1" l="1"/>
  <c r="S624" i="1"/>
  <c r="S622" i="1"/>
  <c r="S609" i="1"/>
  <c r="S607" i="1"/>
  <c r="S605" i="1"/>
  <c r="S603" i="1"/>
  <c r="S601" i="1"/>
  <c r="S599" i="1"/>
  <c r="S597" i="1"/>
  <c r="S595" i="1"/>
  <c r="S593" i="1"/>
  <c r="S587" i="1"/>
  <c r="S584" i="1"/>
  <c r="S581" i="1"/>
  <c r="S578" i="1"/>
  <c r="S575" i="1"/>
  <c r="S572" i="1"/>
  <c r="S569" i="1"/>
  <c r="S566" i="1"/>
  <c r="S559" i="1"/>
  <c r="S562" i="1"/>
  <c r="S556" i="1"/>
  <c r="S554" i="1"/>
  <c r="S552" i="1"/>
  <c r="S550" i="1"/>
  <c r="S548" i="1"/>
  <c r="S546" i="1"/>
  <c r="S544" i="1"/>
  <c r="S542" i="1"/>
  <c r="S540" i="1"/>
  <c r="S538" i="1"/>
  <c r="S533" i="1"/>
  <c r="S531" i="1"/>
  <c r="S525" i="1"/>
  <c r="S522" i="1"/>
  <c r="S519" i="1"/>
  <c r="S516" i="1"/>
  <c r="S513" i="1"/>
  <c r="S510" i="1"/>
  <c r="S507" i="1"/>
  <c r="S506" i="1"/>
  <c r="S503" i="1"/>
  <c r="S500" i="1"/>
  <c r="S496" i="1"/>
  <c r="S493" i="1"/>
  <c r="S490" i="1"/>
  <c r="S487" i="1"/>
  <c r="S484" i="1"/>
  <c r="S479" i="1"/>
  <c r="S476" i="1"/>
  <c r="S473" i="1"/>
  <c r="S469" i="1"/>
  <c r="S466" i="1"/>
  <c r="S463" i="1"/>
  <c r="S460" i="1"/>
  <c r="S456" i="1"/>
  <c r="S453" i="1"/>
  <c r="S450" i="1"/>
  <c r="S447" i="1"/>
  <c r="S444" i="1"/>
  <c r="S441" i="1"/>
  <c r="S438" i="1"/>
  <c r="S435" i="1"/>
  <c r="S432" i="1"/>
  <c r="S429" i="1"/>
  <c r="S427" i="1"/>
  <c r="S425" i="1"/>
  <c r="S419" i="1"/>
  <c r="S414" i="1"/>
  <c r="S412" i="1"/>
  <c r="S410" i="1"/>
  <c r="S408" i="1"/>
  <c r="S406" i="1"/>
  <c r="S404" i="1"/>
  <c r="S399" i="1"/>
  <c r="S397" i="1"/>
  <c r="S395" i="1"/>
  <c r="S393" i="1"/>
  <c r="S391" i="1"/>
  <c r="S385" i="1"/>
  <c r="S382" i="1"/>
  <c r="S379" i="1"/>
  <c r="S377" i="1"/>
  <c r="S373" i="1"/>
  <c r="S376" i="1"/>
  <c r="S370" i="1"/>
  <c r="S366" i="1"/>
  <c r="S363" i="1"/>
  <c r="S360" i="1"/>
  <c r="S357" i="1"/>
  <c r="S354" i="1"/>
  <c r="S351" i="1"/>
  <c r="S348" i="1"/>
  <c r="S345" i="1"/>
  <c r="S342" i="1"/>
  <c r="S339" i="1"/>
  <c r="S336" i="1"/>
  <c r="S333" i="1"/>
  <c r="S328" i="1"/>
  <c r="S325" i="1"/>
  <c r="S322" i="1"/>
  <c r="S319" i="1"/>
  <c r="S316" i="1"/>
  <c r="S313" i="1"/>
  <c r="S310" i="1"/>
  <c r="S307" i="1"/>
  <c r="S304" i="1"/>
  <c r="S299" i="1"/>
  <c r="S296" i="1"/>
  <c r="S293" i="1"/>
  <c r="S290" i="1"/>
  <c r="S287" i="1"/>
  <c r="S284" i="1"/>
  <c r="S281" i="1"/>
  <c r="S278" i="1"/>
  <c r="S275" i="1"/>
  <c r="S272" i="1"/>
  <c r="S269" i="1"/>
  <c r="S266" i="1"/>
  <c r="S262" i="1"/>
  <c r="S259" i="1"/>
  <c r="S255" i="1"/>
  <c r="S252" i="1"/>
  <c r="S249" i="1"/>
  <c r="S246" i="1"/>
  <c r="S243" i="1"/>
  <c r="S240" i="1"/>
  <c r="S237" i="1"/>
  <c r="S233" i="1"/>
  <c r="S230" i="1"/>
  <c r="S227" i="1"/>
  <c r="S223" i="1"/>
  <c r="S220" i="1" l="1"/>
  <c r="S217" i="1"/>
  <c r="S214" i="1"/>
  <c r="S211" i="1"/>
  <c r="S208" i="1"/>
  <c r="S205" i="1"/>
  <c r="S201" i="1"/>
  <c r="S198" i="1"/>
  <c r="S195" i="1"/>
  <c r="S192" i="1"/>
  <c r="S189" i="1"/>
  <c r="S186" i="1"/>
  <c r="S183" i="1"/>
  <c r="S180" i="1"/>
  <c r="S177" i="1"/>
  <c r="S174" i="1"/>
  <c r="S171" i="1"/>
  <c r="S169" i="1"/>
  <c r="S167" i="1"/>
  <c r="S161" i="1"/>
  <c r="S158" i="1"/>
  <c r="S155" i="1"/>
  <c r="S152" i="1"/>
  <c r="S149" i="1"/>
  <c r="S146" i="1"/>
  <c r="S143" i="1"/>
  <c r="S140" i="1"/>
  <c r="S137" i="1"/>
  <c r="S134" i="1"/>
  <c r="S131" i="1"/>
  <c r="S128" i="1"/>
  <c r="S125" i="1"/>
  <c r="S122" i="1"/>
  <c r="S119" i="1"/>
  <c r="S116" i="1"/>
  <c r="S113" i="1"/>
  <c r="S110" i="1"/>
  <c r="S107" i="1"/>
  <c r="S104" i="1"/>
  <c r="S101" i="1"/>
  <c r="S98" i="1"/>
  <c r="S95" i="1"/>
  <c r="S92" i="1"/>
  <c r="S89" i="1"/>
  <c r="S86" i="1"/>
  <c r="S83" i="1"/>
  <c r="S80" i="1"/>
  <c r="S77" i="1"/>
  <c r="S74" i="1"/>
  <c r="S71" i="1"/>
  <c r="S68" i="1"/>
  <c r="S65" i="1"/>
  <c r="S62" i="1"/>
  <c r="S59" i="1"/>
  <c r="S56" i="1"/>
  <c r="S53" i="1"/>
  <c r="S50" i="1"/>
  <c r="S47" i="1"/>
  <c r="R1537" i="1"/>
  <c r="R1535" i="1"/>
  <c r="R1533" i="1"/>
  <c r="R1531" i="1"/>
  <c r="R1527" i="1"/>
  <c r="R1524" i="1"/>
  <c r="R1521" i="1"/>
  <c r="R1519" i="1"/>
  <c r="R1516" i="1"/>
  <c r="R1513" i="1"/>
  <c r="R1510" i="1"/>
  <c r="R1507" i="1"/>
  <c r="R1504" i="1"/>
  <c r="R1501" i="1"/>
  <c r="R1498" i="1"/>
  <c r="R1494" i="1"/>
  <c r="R1491" i="1"/>
  <c r="R1488" i="1"/>
  <c r="R1485" i="1"/>
  <c r="R1482" i="1"/>
  <c r="R1479" i="1"/>
  <c r="R1477" i="1"/>
  <c r="R1475" i="1"/>
  <c r="R1473" i="1"/>
  <c r="R1471" i="1"/>
  <c r="R1469" i="1"/>
  <c r="R1467" i="1"/>
  <c r="R1461" i="1"/>
  <c r="R1458" i="1"/>
  <c r="R1455" i="1"/>
  <c r="R1452" i="1"/>
  <c r="R1449" i="1"/>
  <c r="R1446" i="1"/>
  <c r="R1443" i="1"/>
  <c r="R1441" i="1"/>
  <c r="R1439" i="1"/>
  <c r="R1437" i="1"/>
  <c r="R1435" i="1"/>
  <c r="R1429" i="1"/>
  <c r="R1426" i="1"/>
  <c r="R1424" i="1"/>
  <c r="R1423" i="1"/>
  <c r="R1420" i="1"/>
  <c r="R1417" i="1"/>
  <c r="R1414" i="1"/>
  <c r="R1411" i="1"/>
  <c r="R1408" i="1"/>
  <c r="R1404" i="1"/>
  <c r="R1401" i="1"/>
  <c r="R1398" i="1"/>
  <c r="R1395" i="1"/>
  <c r="R1392" i="1"/>
  <c r="R1389" i="1"/>
  <c r="R1386" i="1"/>
  <c r="R1383" i="1"/>
  <c r="R1380" i="1"/>
  <c r="R1377" i="1"/>
  <c r="R1374" i="1"/>
  <c r="R1371" i="1"/>
  <c r="R1368" i="1"/>
  <c r="R1365" i="1"/>
  <c r="R1363" i="1"/>
  <c r="R1361" i="1"/>
  <c r="R1359" i="1"/>
  <c r="R1352" i="1"/>
  <c r="R1350" i="1"/>
  <c r="R1348" i="1"/>
  <c r="R1343" i="1"/>
  <c r="R1341" i="1"/>
  <c r="R1339" i="1"/>
  <c r="R1337" i="1"/>
  <c r="R1335" i="1"/>
  <c r="R1333" i="1"/>
  <c r="R1327" i="1"/>
  <c r="R1324" i="1"/>
  <c r="R1321" i="1"/>
  <c r="R1318" i="1"/>
  <c r="R1315" i="1"/>
  <c r="R1313" i="1"/>
  <c r="R1311" i="1"/>
  <c r="R1309" i="1"/>
  <c r="R1307" i="1"/>
  <c r="R1305" i="1"/>
  <c r="R1303" i="1"/>
  <c r="R1301" i="1"/>
  <c r="R1299" i="1"/>
  <c r="R1297" i="1"/>
  <c r="R1295" i="1"/>
  <c r="R1293" i="1"/>
  <c r="R1288" i="1"/>
  <c r="R1286" i="1"/>
  <c r="R1278" i="1"/>
  <c r="R1273" i="1"/>
  <c r="R1271" i="1"/>
  <c r="R1267" i="1"/>
  <c r="R1265" i="1"/>
  <c r="R1258" i="1"/>
  <c r="R1255" i="1"/>
  <c r="R1252" i="1"/>
  <c r="R1249" i="1"/>
  <c r="R1246" i="1"/>
  <c r="R1243" i="1"/>
  <c r="R1240" i="1"/>
  <c r="R1238" i="1"/>
  <c r="R1236" i="1"/>
  <c r="R1234" i="1"/>
  <c r="R1232" i="1"/>
  <c r="R1226" i="1"/>
  <c r="R1223" i="1"/>
  <c r="R1220" i="1"/>
  <c r="R1217" i="1"/>
  <c r="R1214" i="1"/>
  <c r="R1211" i="1"/>
  <c r="R1208" i="1"/>
  <c r="R1206" i="1"/>
  <c r="R1204" i="1"/>
  <c r="R1202" i="1"/>
  <c r="R1200" i="1"/>
  <c r="R1198" i="1"/>
  <c r="R1196" i="1"/>
  <c r="R1190" i="1"/>
  <c r="R1187" i="1"/>
  <c r="R1184" i="1"/>
  <c r="R1179" i="1"/>
  <c r="R1176" i="1"/>
  <c r="R1173" i="1"/>
  <c r="R1170" i="1"/>
  <c r="R1166" i="1"/>
  <c r="R1161" i="1"/>
  <c r="R1158" i="1"/>
  <c r="R1155" i="1"/>
  <c r="R1152" i="1"/>
  <c r="R1148" i="1"/>
  <c r="R1145" i="1"/>
  <c r="R1142" i="1"/>
  <c r="R1139" i="1"/>
  <c r="R1136" i="1"/>
  <c r="R1133" i="1"/>
  <c r="R1130" i="1"/>
  <c r="R1127" i="1"/>
  <c r="R1124" i="1"/>
  <c r="R1121" i="1"/>
  <c r="R1116" i="1"/>
  <c r="R1113" i="1"/>
  <c r="R1110" i="1"/>
  <c r="R1105" i="1"/>
  <c r="R1102" i="1"/>
  <c r="R1099" i="1"/>
  <c r="R1096" i="1"/>
  <c r="R1093" i="1"/>
  <c r="R1090" i="1"/>
  <c r="R1087" i="1"/>
  <c r="R1084" i="1"/>
  <c r="R1081" i="1"/>
  <c r="R1078" i="1"/>
  <c r="R1074" i="1"/>
  <c r="R1071" i="1"/>
  <c r="R1067" i="1"/>
  <c r="R1065" i="1"/>
  <c r="R1061" i="1"/>
  <c r="R1056" i="1"/>
  <c r="R1053" i="1"/>
  <c r="R1049" i="1"/>
  <c r="R1046" i="1"/>
  <c r="R1043" i="1"/>
  <c r="R1040" i="1"/>
  <c r="R1037" i="1"/>
  <c r="R1034" i="1"/>
  <c r="R1031" i="1"/>
  <c r="R1028" i="1"/>
  <c r="R1025" i="1"/>
  <c r="R1020" i="1"/>
  <c r="R1017" i="1"/>
  <c r="R1014" i="1"/>
  <c r="R1011" i="1"/>
  <c r="R1008" i="1"/>
  <c r="R1005" i="1"/>
  <c r="R1002" i="1"/>
  <c r="R999" i="1"/>
  <c r="R996" i="1"/>
  <c r="R993" i="1"/>
  <c r="R990" i="1"/>
  <c r="R987" i="1"/>
  <c r="R983" i="1"/>
  <c r="R980" i="1"/>
  <c r="R977" i="1"/>
  <c r="R974" i="1"/>
  <c r="R971" i="1"/>
  <c r="R968" i="1"/>
  <c r="R963" i="1"/>
  <c r="R960" i="1"/>
  <c r="R956" i="1"/>
  <c r="R953" i="1"/>
  <c r="R950" i="1"/>
  <c r="R946" i="1"/>
  <c r="R943" i="1"/>
  <c r="R940" i="1"/>
  <c r="R937" i="1"/>
  <c r="R934" i="1"/>
  <c r="R931" i="1"/>
  <c r="R928" i="1"/>
  <c r="R921" i="1"/>
  <c r="R918" i="1"/>
  <c r="R915" i="1"/>
  <c r="R913" i="1"/>
  <c r="R911" i="1"/>
  <c r="R905" i="1"/>
  <c r="R900" i="1"/>
  <c r="R898" i="1"/>
  <c r="R896" i="1"/>
  <c r="R894" i="1"/>
  <c r="R892" i="1"/>
  <c r="R890" i="1"/>
  <c r="R888" i="1"/>
  <c r="R886" i="1"/>
  <c r="R884" i="1"/>
  <c r="R882" i="1"/>
  <c r="R879" i="1"/>
  <c r="R873" i="1"/>
  <c r="R870" i="1"/>
  <c r="R867" i="1"/>
  <c r="R864" i="1"/>
  <c r="R861" i="1"/>
  <c r="R858" i="1"/>
  <c r="R856" i="1"/>
  <c r="R851" i="1"/>
  <c r="R849" i="1"/>
  <c r="R843" i="1"/>
  <c r="R841" i="1"/>
  <c r="R839" i="1"/>
  <c r="R837" i="1"/>
  <c r="R835" i="1"/>
  <c r="R830" i="1"/>
  <c r="R828" i="1"/>
  <c r="R826" i="1"/>
  <c r="R824" i="1"/>
  <c r="R819" i="1"/>
  <c r="R817" i="1"/>
  <c r="R815" i="1"/>
  <c r="R813" i="1"/>
  <c r="R811" i="1"/>
  <c r="R809" i="1"/>
  <c r="R807" i="1"/>
  <c r="R805" i="1"/>
  <c r="R803" i="1"/>
  <c r="R801" i="1"/>
  <c r="R800" i="1"/>
  <c r="R798" i="1"/>
  <c r="R796" i="1"/>
  <c r="R794" i="1"/>
  <c r="R788" i="1"/>
  <c r="R785" i="1"/>
  <c r="R782" i="1"/>
  <c r="R779" i="1"/>
  <c r="R776" i="1"/>
  <c r="R773" i="1"/>
  <c r="R770" i="1"/>
  <c r="R767" i="1"/>
  <c r="R763" i="1"/>
  <c r="R761" i="1"/>
  <c r="R759" i="1"/>
  <c r="R757" i="1"/>
  <c r="R755" i="1"/>
  <c r="R753" i="1"/>
  <c r="R751" i="1"/>
  <c r="R749" i="1"/>
  <c r="R747" i="1"/>
  <c r="R745" i="1"/>
  <c r="R743" i="1"/>
  <c r="R741" i="1"/>
  <c r="R739" i="1"/>
  <c r="R733" i="1"/>
  <c r="R729" i="1"/>
  <c r="R726" i="1"/>
  <c r="R721" i="1"/>
  <c r="R717" i="1"/>
  <c r="R714" i="1"/>
  <c r="R711" i="1"/>
  <c r="R709" i="1"/>
  <c r="R707" i="1"/>
  <c r="R705" i="1"/>
  <c r="R700" i="1"/>
  <c r="R698" i="1"/>
  <c r="R696" i="1"/>
  <c r="R690" i="1"/>
  <c r="R687" i="1"/>
  <c r="R684" i="1"/>
  <c r="R681" i="1"/>
  <c r="R678" i="1"/>
  <c r="R675" i="1"/>
  <c r="R672" i="1"/>
  <c r="R669" i="1"/>
  <c r="R664" i="1"/>
  <c r="R661" i="1"/>
  <c r="R658" i="1"/>
  <c r="R655" i="1"/>
  <c r="R652" i="1"/>
  <c r="R649" i="1"/>
  <c r="R646" i="1"/>
  <c r="R643" i="1"/>
  <c r="R639" i="1"/>
  <c r="R635" i="1"/>
  <c r="R632" i="1"/>
  <c r="R629" i="1"/>
  <c r="R626" i="1"/>
  <c r="R624" i="1"/>
  <c r="R622" i="1"/>
  <c r="R620" i="1"/>
  <c r="R618" i="1"/>
  <c r="R616" i="1"/>
  <c r="R614" i="1"/>
  <c r="R609" i="1"/>
  <c r="R607" i="1"/>
  <c r="R605" i="1"/>
  <c r="R603" i="1"/>
  <c r="R601" i="1"/>
  <c r="R599" i="1"/>
  <c r="R597" i="1"/>
  <c r="R595" i="1"/>
  <c r="R593" i="1"/>
  <c r="R587" i="1"/>
  <c r="R584" i="1"/>
  <c r="R581" i="1"/>
  <c r="R578" i="1"/>
  <c r="R575" i="1"/>
  <c r="R572" i="1"/>
  <c r="R569" i="1"/>
  <c r="R566" i="1"/>
  <c r="R562" i="1"/>
  <c r="R559" i="1"/>
  <c r="R556" i="1"/>
  <c r="R554" i="1"/>
  <c r="R552" i="1"/>
  <c r="R550" i="1"/>
  <c r="R548" i="1"/>
  <c r="R546" i="1"/>
  <c r="R544" i="1"/>
  <c r="R542" i="1"/>
  <c r="R540" i="1"/>
  <c r="R538" i="1"/>
  <c r="R533" i="1"/>
  <c r="R531" i="1"/>
  <c r="R525" i="1"/>
  <c r="R522" i="1"/>
  <c r="R519" i="1"/>
  <c r="R516" i="1"/>
  <c r="R513" i="1"/>
  <c r="R510" i="1"/>
  <c r="R507" i="1"/>
  <c r="R506" i="1"/>
  <c r="R503" i="1"/>
  <c r="R500" i="1"/>
  <c r="R496" i="1"/>
  <c r="R493" i="1"/>
  <c r="R490" i="1"/>
  <c r="R487" i="1"/>
  <c r="R484" i="1"/>
  <c r="R479" i="1"/>
  <c r="R476" i="1"/>
  <c r="R473" i="1"/>
  <c r="R469" i="1"/>
  <c r="R466" i="1"/>
  <c r="R463" i="1"/>
  <c r="R460" i="1"/>
  <c r="R456" i="1"/>
  <c r="R453" i="1"/>
  <c r="R450" i="1"/>
  <c r="R447" i="1"/>
  <c r="R444" i="1"/>
  <c r="R441" i="1"/>
  <c r="R438" i="1"/>
  <c r="R435" i="1"/>
  <c r="R432" i="1"/>
  <c r="R429" i="1"/>
  <c r="R427" i="1"/>
  <c r="R425" i="1"/>
  <c r="R419" i="1"/>
  <c r="R414" i="1"/>
  <c r="R412" i="1"/>
  <c r="R410" i="1"/>
  <c r="R408" i="1"/>
  <c r="R406" i="1"/>
  <c r="R404" i="1"/>
  <c r="R399" i="1"/>
  <c r="R397" i="1"/>
  <c r="R395" i="1"/>
  <c r="R393" i="1"/>
  <c r="R391" i="1"/>
  <c r="R385" i="1"/>
  <c r="R382" i="1"/>
  <c r="R379" i="1"/>
  <c r="R376" i="1"/>
  <c r="R373" i="1"/>
  <c r="R370" i="1"/>
  <c r="R366" i="1"/>
  <c r="R363" i="1"/>
  <c r="R360" i="1"/>
  <c r="R357" i="1"/>
  <c r="R354" i="1"/>
  <c r="R351" i="1"/>
  <c r="R348" i="1"/>
  <c r="R345" i="1"/>
  <c r="R342" i="1"/>
  <c r="R339" i="1"/>
  <c r="R336" i="1"/>
  <c r="R333" i="1"/>
  <c r="R328" i="1"/>
  <c r="R325" i="1"/>
  <c r="R322" i="1"/>
  <c r="R319" i="1"/>
  <c r="R316" i="1"/>
  <c r="R313" i="1"/>
  <c r="R310" i="1"/>
  <c r="R307" i="1"/>
  <c r="R304" i="1"/>
  <c r="R299" i="1"/>
  <c r="R296" i="1"/>
  <c r="R293" i="1"/>
  <c r="R290" i="1"/>
  <c r="R287" i="1"/>
  <c r="R284" i="1"/>
  <c r="R281" i="1"/>
  <c r="R278" i="1"/>
  <c r="R275" i="1"/>
  <c r="R272" i="1"/>
  <c r="R269" i="1"/>
  <c r="R266" i="1"/>
  <c r="R262" i="1"/>
  <c r="R259" i="1"/>
  <c r="R255" i="1"/>
  <c r="R252" i="1"/>
  <c r="R249" i="1"/>
  <c r="R246" i="1"/>
  <c r="R243" i="1"/>
  <c r="R240" i="1"/>
  <c r="R237" i="1"/>
  <c r="R233" i="1"/>
  <c r="R230" i="1"/>
  <c r="R227" i="1"/>
  <c r="R223" i="1"/>
  <c r="R220" i="1"/>
  <c r="R217" i="1"/>
  <c r="R214" i="1"/>
  <c r="R211" i="1"/>
  <c r="R208" i="1"/>
  <c r="R205" i="1"/>
  <c r="R201" i="1"/>
  <c r="R198" i="1"/>
  <c r="R195" i="1"/>
  <c r="R192" i="1"/>
  <c r="R189" i="1"/>
  <c r="R186" i="1"/>
  <c r="R183" i="1"/>
  <c r="R180" i="1"/>
  <c r="R177" i="1"/>
  <c r="R174" i="1"/>
  <c r="R171" i="1"/>
  <c r="R169" i="1"/>
  <c r="R167" i="1"/>
  <c r="R161" i="1"/>
  <c r="R158" i="1"/>
  <c r="R155" i="1"/>
  <c r="R152" i="1"/>
  <c r="R149" i="1"/>
  <c r="R146" i="1"/>
  <c r="R143" i="1"/>
  <c r="R140" i="1"/>
  <c r="R137" i="1"/>
  <c r="R134" i="1"/>
  <c r="R131" i="1"/>
  <c r="R128" i="1"/>
  <c r="R125" i="1"/>
  <c r="R122" i="1"/>
  <c r="R119" i="1"/>
  <c r="R116" i="1"/>
  <c r="R113" i="1"/>
  <c r="R110" i="1"/>
  <c r="R107" i="1"/>
  <c r="R104" i="1"/>
  <c r="R101" i="1"/>
  <c r="R98" i="1"/>
  <c r="R95" i="1"/>
  <c r="R92" i="1"/>
  <c r="R89" i="1"/>
  <c r="R86" i="1"/>
  <c r="R83" i="1"/>
  <c r="R80" i="1"/>
  <c r="R77" i="1"/>
  <c r="R74" i="1"/>
  <c r="R71" i="1"/>
  <c r="R68" i="1"/>
  <c r="R65" i="1"/>
  <c r="R62" i="1"/>
  <c r="R59" i="1"/>
  <c r="R56" i="1"/>
  <c r="R53" i="1"/>
  <c r="R50" i="1"/>
  <c r="R47" i="1"/>
  <c r="R43" i="1"/>
  <c r="R41" i="1"/>
  <c r="R39" i="1"/>
  <c r="R34" i="1"/>
  <c r="R31" i="1"/>
  <c r="R28" i="1"/>
  <c r="R25" i="1"/>
  <c r="R22" i="1"/>
  <c r="R19" i="1"/>
  <c r="R16" i="1"/>
  <c r="R13" i="1"/>
  <c r="R10" i="1"/>
  <c r="R7" i="1"/>
  <c r="R1539" i="1" l="1"/>
  <c r="R203" i="1"/>
  <c r="R965" i="1"/>
  <c r="R902" i="1"/>
  <c r="R1163" i="1"/>
  <c r="R666" i="1"/>
  <c r="R1107" i="1"/>
  <c r="R264" i="1"/>
  <c r="R330" i="1"/>
  <c r="D20" i="5" s="1"/>
  <c r="G20" i="5" s="1"/>
  <c r="K21" i="5" s="1"/>
  <c r="O21" i="5" s="1"/>
  <c r="R1529" i="1"/>
  <c r="R723" i="1"/>
  <c r="R45" i="1"/>
  <c r="R301" i="1"/>
  <c r="R925" i="1"/>
  <c r="R1022" i="1"/>
  <c r="R1275" i="1"/>
  <c r="R1354" i="1"/>
  <c r="R172" i="1"/>
  <c r="R1058" i="1"/>
  <c r="R1260" i="1"/>
  <c r="R1281" i="1"/>
  <c r="R1118" i="1"/>
  <c r="R481" i="1"/>
  <c r="R1181" i="1"/>
  <c r="D26" i="5" l="1"/>
  <c r="G26" i="5" s="1"/>
  <c r="D24" i="5"/>
  <c r="G24" i="5" s="1"/>
  <c r="D22" i="5"/>
  <c r="G22" i="5" s="1"/>
  <c r="D18" i="5"/>
  <c r="R4" i="1"/>
  <c r="R1540" i="1"/>
  <c r="K27" i="5" l="1"/>
  <c r="K25" i="5"/>
  <c r="K23" i="5"/>
  <c r="G18" i="5"/>
  <c r="D57" i="5"/>
  <c r="R1541" i="1"/>
  <c r="R1542" i="1"/>
  <c r="F1537" i="1"/>
  <c r="F1535" i="1"/>
  <c r="F1533" i="1"/>
  <c r="F1531" i="1"/>
  <c r="F1527" i="1"/>
  <c r="F1524" i="1"/>
  <c r="F1521" i="1"/>
  <c r="F1519" i="1"/>
  <c r="F1516" i="1"/>
  <c r="F1513" i="1"/>
  <c r="F1510" i="1"/>
  <c r="F1507" i="1"/>
  <c r="F1504" i="1"/>
  <c r="F1501" i="1"/>
  <c r="F1498" i="1"/>
  <c r="F1494" i="1"/>
  <c r="F1491" i="1"/>
  <c r="F1488" i="1"/>
  <c r="F1485" i="1"/>
  <c r="F1482" i="1"/>
  <c r="F1479" i="1"/>
  <c r="F1477" i="1"/>
  <c r="F1475" i="1"/>
  <c r="F1473" i="1"/>
  <c r="F1471" i="1"/>
  <c r="F1469" i="1"/>
  <c r="F1467" i="1"/>
  <c r="F1461" i="1"/>
  <c r="F1458" i="1"/>
  <c r="F1455" i="1"/>
  <c r="F1452" i="1"/>
  <c r="F1449" i="1"/>
  <c r="F1446" i="1"/>
  <c r="F1443" i="1"/>
  <c r="F1441" i="1"/>
  <c r="F1439" i="1"/>
  <c r="F1437" i="1"/>
  <c r="F1435" i="1"/>
  <c r="F1429" i="1"/>
  <c r="F1426" i="1"/>
  <c r="F1424" i="1"/>
  <c r="F1423" i="1"/>
  <c r="F1420" i="1"/>
  <c r="F1417" i="1"/>
  <c r="F1414" i="1"/>
  <c r="F1411" i="1"/>
  <c r="F1408" i="1"/>
  <c r="F1404" i="1"/>
  <c r="F1401" i="1"/>
  <c r="F1398" i="1"/>
  <c r="F1395" i="1"/>
  <c r="F1392" i="1"/>
  <c r="F1389" i="1"/>
  <c r="F1386" i="1"/>
  <c r="F1383" i="1"/>
  <c r="F1380" i="1"/>
  <c r="F1377" i="1"/>
  <c r="F1374" i="1"/>
  <c r="F1371" i="1"/>
  <c r="F1368" i="1"/>
  <c r="F1365" i="1"/>
  <c r="F1363" i="1"/>
  <c r="F1361" i="1"/>
  <c r="F1359" i="1"/>
  <c r="F1352" i="1"/>
  <c r="F1350" i="1"/>
  <c r="F1348" i="1"/>
  <c r="F1343" i="1"/>
  <c r="F1341" i="1"/>
  <c r="F1339" i="1"/>
  <c r="F1337" i="1"/>
  <c r="F1335" i="1"/>
  <c r="F1333" i="1"/>
  <c r="F1327" i="1"/>
  <c r="F1324" i="1"/>
  <c r="F1321" i="1"/>
  <c r="F1318" i="1"/>
  <c r="F1315" i="1"/>
  <c r="F1313" i="1"/>
  <c r="F1311" i="1"/>
  <c r="F1309" i="1"/>
  <c r="F1307" i="1"/>
  <c r="F1305" i="1"/>
  <c r="F1303" i="1"/>
  <c r="F1301" i="1"/>
  <c r="F1299" i="1"/>
  <c r="F1297" i="1"/>
  <c r="F1295" i="1"/>
  <c r="F1293" i="1"/>
  <c r="F1288" i="1"/>
  <c r="F1286" i="1"/>
  <c r="F1278" i="1"/>
  <c r="F1273" i="1"/>
  <c r="F1271" i="1"/>
  <c r="F1267" i="1"/>
  <c r="F1265" i="1"/>
  <c r="F1258" i="1"/>
  <c r="F1255" i="1"/>
  <c r="F1252" i="1"/>
  <c r="F1249" i="1"/>
  <c r="F1246" i="1"/>
  <c r="F1243" i="1"/>
  <c r="F1240" i="1"/>
  <c r="F1238" i="1"/>
  <c r="F1236" i="1"/>
  <c r="F1234" i="1"/>
  <c r="F1232" i="1"/>
  <c r="F1226" i="1"/>
  <c r="F1223" i="1"/>
  <c r="F1220" i="1"/>
  <c r="F1217" i="1"/>
  <c r="F1214" i="1"/>
  <c r="F1211" i="1"/>
  <c r="F1208" i="1"/>
  <c r="F1206" i="1"/>
  <c r="F1204" i="1"/>
  <c r="F1202" i="1"/>
  <c r="F1200" i="1"/>
  <c r="F1198" i="1"/>
  <c r="F1196" i="1"/>
  <c r="F1190" i="1"/>
  <c r="F1187" i="1"/>
  <c r="F1184" i="1"/>
  <c r="F1179" i="1"/>
  <c r="F1176" i="1"/>
  <c r="F1173" i="1"/>
  <c r="F1170" i="1"/>
  <c r="F1166" i="1"/>
  <c r="F1161" i="1"/>
  <c r="F1158" i="1"/>
  <c r="F1155" i="1"/>
  <c r="F1152" i="1"/>
  <c r="F1148" i="1"/>
  <c r="F1145" i="1"/>
  <c r="F1142" i="1"/>
  <c r="F1139" i="1"/>
  <c r="F1136" i="1"/>
  <c r="F1133" i="1"/>
  <c r="F1130" i="1"/>
  <c r="F1127" i="1"/>
  <c r="F1124" i="1"/>
  <c r="F1121" i="1"/>
  <c r="F1116" i="1"/>
  <c r="F1113" i="1"/>
  <c r="F1110" i="1"/>
  <c r="F1105" i="1"/>
  <c r="F1102" i="1"/>
  <c r="F1099" i="1"/>
  <c r="F1096" i="1"/>
  <c r="F1093" i="1"/>
  <c r="F1090" i="1"/>
  <c r="F1087" i="1"/>
  <c r="F1084" i="1"/>
  <c r="F1081" i="1"/>
  <c r="F1078" i="1"/>
  <c r="F1074" i="1"/>
  <c r="F1071" i="1"/>
  <c r="F1067" i="1"/>
  <c r="F1065" i="1"/>
  <c r="F1061" i="1"/>
  <c r="F1056" i="1"/>
  <c r="F1053" i="1"/>
  <c r="F1049" i="1"/>
  <c r="F1046" i="1"/>
  <c r="F1043" i="1"/>
  <c r="F1040" i="1"/>
  <c r="F1037" i="1"/>
  <c r="F1034" i="1"/>
  <c r="F1031" i="1"/>
  <c r="F1028" i="1"/>
  <c r="F1025" i="1"/>
  <c r="F1020" i="1"/>
  <c r="F1017" i="1"/>
  <c r="F1014" i="1"/>
  <c r="F1011" i="1"/>
  <c r="F1008" i="1"/>
  <c r="F1005" i="1"/>
  <c r="F1002" i="1"/>
  <c r="F999" i="1"/>
  <c r="F996" i="1"/>
  <c r="F993" i="1"/>
  <c r="F990" i="1"/>
  <c r="F987" i="1"/>
  <c r="F983" i="1"/>
  <c r="F980" i="1"/>
  <c r="F977" i="1"/>
  <c r="F974" i="1"/>
  <c r="F971" i="1"/>
  <c r="F968" i="1"/>
  <c r="F963" i="1"/>
  <c r="F960" i="1"/>
  <c r="F956" i="1"/>
  <c r="F953" i="1"/>
  <c r="F950" i="1"/>
  <c r="F946" i="1"/>
  <c r="F943" i="1"/>
  <c r="F940" i="1"/>
  <c r="F937" i="1"/>
  <c r="F934" i="1"/>
  <c r="F931" i="1"/>
  <c r="F928" i="1"/>
  <c r="F921" i="1"/>
  <c r="F918" i="1"/>
  <c r="F915" i="1"/>
  <c r="F913" i="1"/>
  <c r="F911" i="1"/>
  <c r="F905" i="1"/>
  <c r="F900" i="1"/>
  <c r="F898" i="1"/>
  <c r="F896" i="1"/>
  <c r="F894" i="1"/>
  <c r="F892" i="1"/>
  <c r="F890" i="1"/>
  <c r="F888" i="1"/>
  <c r="F886" i="1"/>
  <c r="F884" i="1"/>
  <c r="F882" i="1"/>
  <c r="F879" i="1"/>
  <c r="F873" i="1"/>
  <c r="F870" i="1"/>
  <c r="F867" i="1"/>
  <c r="F864" i="1"/>
  <c r="F861" i="1"/>
  <c r="F858" i="1"/>
  <c r="F856" i="1"/>
  <c r="F851" i="1"/>
  <c r="F849" i="1"/>
  <c r="F843" i="1"/>
  <c r="F841" i="1"/>
  <c r="F839" i="1"/>
  <c r="F837" i="1"/>
  <c r="F835" i="1"/>
  <c r="F830" i="1"/>
  <c r="F828" i="1"/>
  <c r="F826" i="1"/>
  <c r="F824" i="1"/>
  <c r="F819" i="1"/>
  <c r="F817" i="1"/>
  <c r="F815" i="1"/>
  <c r="F813" i="1"/>
  <c r="F811" i="1"/>
  <c r="F809" i="1"/>
  <c r="F807" i="1"/>
  <c r="F805" i="1"/>
  <c r="F803" i="1"/>
  <c r="F801" i="1"/>
  <c r="F800" i="1"/>
  <c r="F798" i="1"/>
  <c r="F796" i="1"/>
  <c r="F794" i="1"/>
  <c r="F788" i="1"/>
  <c r="F785" i="1"/>
  <c r="F782" i="1"/>
  <c r="F779" i="1"/>
  <c r="F776" i="1"/>
  <c r="F773" i="1"/>
  <c r="F770" i="1"/>
  <c r="F767" i="1"/>
  <c r="F763" i="1"/>
  <c r="F761" i="1"/>
  <c r="F759" i="1"/>
  <c r="F757" i="1"/>
  <c r="F755" i="1"/>
  <c r="F753" i="1"/>
  <c r="F751" i="1"/>
  <c r="F749" i="1"/>
  <c r="F747" i="1"/>
  <c r="F745" i="1"/>
  <c r="F743" i="1"/>
  <c r="F741" i="1"/>
  <c r="F739" i="1"/>
  <c r="F733" i="1"/>
  <c r="F729" i="1"/>
  <c r="F726" i="1"/>
  <c r="F721" i="1"/>
  <c r="F717" i="1"/>
  <c r="F714" i="1"/>
  <c r="F711" i="1"/>
  <c r="F709" i="1"/>
  <c r="F707" i="1"/>
  <c r="F705" i="1"/>
  <c r="F700" i="1"/>
  <c r="F698" i="1"/>
  <c r="F696" i="1"/>
  <c r="F690" i="1"/>
  <c r="F687" i="1"/>
  <c r="F684" i="1"/>
  <c r="F681" i="1"/>
  <c r="F678" i="1"/>
  <c r="F675" i="1"/>
  <c r="F672" i="1"/>
  <c r="F669" i="1"/>
  <c r="F664" i="1"/>
  <c r="F661" i="1"/>
  <c r="F658" i="1"/>
  <c r="F655" i="1"/>
  <c r="F652" i="1"/>
  <c r="F649" i="1"/>
  <c r="F646" i="1"/>
  <c r="F643" i="1"/>
  <c r="F639" i="1"/>
  <c r="F635" i="1"/>
  <c r="F632" i="1"/>
  <c r="F629" i="1"/>
  <c r="F626" i="1"/>
  <c r="F624" i="1"/>
  <c r="F622" i="1"/>
  <c r="F620" i="1"/>
  <c r="F618" i="1"/>
  <c r="F616" i="1"/>
  <c r="F614" i="1"/>
  <c r="F609" i="1"/>
  <c r="F607" i="1"/>
  <c r="F605" i="1"/>
  <c r="F603" i="1"/>
  <c r="F601" i="1"/>
  <c r="F599" i="1"/>
  <c r="F597" i="1"/>
  <c r="F595" i="1"/>
  <c r="F593" i="1"/>
  <c r="F587" i="1"/>
  <c r="F584" i="1"/>
  <c r="F581" i="1"/>
  <c r="F578" i="1"/>
  <c r="F575" i="1"/>
  <c r="F572" i="1"/>
  <c r="F569" i="1"/>
  <c r="F566" i="1"/>
  <c r="F562" i="1"/>
  <c r="F559" i="1"/>
  <c r="F556" i="1"/>
  <c r="F554" i="1"/>
  <c r="F552" i="1"/>
  <c r="F550" i="1"/>
  <c r="F548" i="1"/>
  <c r="F546" i="1"/>
  <c r="F544" i="1"/>
  <c r="F542" i="1"/>
  <c r="F540" i="1"/>
  <c r="F538" i="1"/>
  <c r="F533" i="1"/>
  <c r="F531" i="1"/>
  <c r="F525" i="1"/>
  <c r="F522" i="1"/>
  <c r="F519" i="1"/>
  <c r="F516" i="1"/>
  <c r="F513" i="1"/>
  <c r="F510" i="1"/>
  <c r="F507" i="1"/>
  <c r="F506" i="1"/>
  <c r="F503" i="1"/>
  <c r="F500" i="1"/>
  <c r="F496" i="1"/>
  <c r="F493" i="1"/>
  <c r="F490" i="1"/>
  <c r="F487" i="1"/>
  <c r="F484" i="1"/>
  <c r="F479" i="1"/>
  <c r="F476" i="1"/>
  <c r="F473" i="1"/>
  <c r="F469" i="1"/>
  <c r="F466" i="1"/>
  <c r="F463" i="1"/>
  <c r="F460" i="1"/>
  <c r="F456" i="1"/>
  <c r="F453" i="1"/>
  <c r="F450" i="1"/>
  <c r="F447" i="1"/>
  <c r="F444" i="1"/>
  <c r="F441" i="1"/>
  <c r="F438" i="1"/>
  <c r="F435" i="1"/>
  <c r="F432" i="1"/>
  <c r="F429" i="1"/>
  <c r="F427" i="1"/>
  <c r="F425" i="1"/>
  <c r="F419" i="1"/>
  <c r="F414" i="1"/>
  <c r="F412" i="1"/>
  <c r="F410" i="1"/>
  <c r="F408" i="1"/>
  <c r="F406" i="1"/>
  <c r="F404" i="1"/>
  <c r="F399" i="1"/>
  <c r="F397" i="1"/>
  <c r="F395" i="1"/>
  <c r="F393" i="1"/>
  <c r="F391" i="1"/>
  <c r="F385" i="1"/>
  <c r="F382" i="1"/>
  <c r="F379" i="1"/>
  <c r="F376" i="1"/>
  <c r="F373" i="1"/>
  <c r="F370" i="1"/>
  <c r="F366" i="1"/>
  <c r="F363" i="1"/>
  <c r="F360" i="1"/>
  <c r="F357" i="1"/>
  <c r="F354" i="1"/>
  <c r="F351" i="1"/>
  <c r="F348" i="1"/>
  <c r="F345" i="1"/>
  <c r="F342" i="1"/>
  <c r="F339" i="1"/>
  <c r="F336" i="1"/>
  <c r="F333" i="1"/>
  <c r="F328" i="1"/>
  <c r="F325" i="1"/>
  <c r="F322" i="1"/>
  <c r="F319" i="1"/>
  <c r="F316" i="1"/>
  <c r="F313" i="1"/>
  <c r="F310" i="1"/>
  <c r="F307" i="1"/>
  <c r="F304" i="1"/>
  <c r="F299" i="1"/>
  <c r="F296" i="1"/>
  <c r="F293" i="1"/>
  <c r="F290" i="1"/>
  <c r="F287" i="1"/>
  <c r="F284" i="1"/>
  <c r="F281" i="1"/>
  <c r="F278" i="1"/>
  <c r="F275" i="1"/>
  <c r="F272" i="1"/>
  <c r="F269" i="1"/>
  <c r="F266" i="1"/>
  <c r="F262" i="1"/>
  <c r="F259" i="1"/>
  <c r="F255" i="1"/>
  <c r="F252" i="1"/>
  <c r="F249" i="1"/>
  <c r="F246" i="1"/>
  <c r="F243" i="1"/>
  <c r="F240" i="1"/>
  <c r="F237" i="1"/>
  <c r="F233" i="1"/>
  <c r="F230" i="1"/>
  <c r="F227" i="1"/>
  <c r="F223" i="1"/>
  <c r="F220" i="1"/>
  <c r="F217" i="1"/>
  <c r="F214" i="1"/>
  <c r="F211" i="1"/>
  <c r="F208" i="1"/>
  <c r="F205" i="1"/>
  <c r="F201" i="1"/>
  <c r="F198" i="1"/>
  <c r="F195" i="1"/>
  <c r="F192" i="1"/>
  <c r="F189" i="1"/>
  <c r="F186" i="1"/>
  <c r="F183" i="1"/>
  <c r="F180" i="1"/>
  <c r="F177" i="1"/>
  <c r="F174" i="1"/>
  <c r="F171" i="1"/>
  <c r="F169" i="1"/>
  <c r="F167" i="1"/>
  <c r="F161" i="1"/>
  <c r="F158" i="1"/>
  <c r="F155" i="1"/>
  <c r="F152" i="1"/>
  <c r="F149" i="1"/>
  <c r="F146" i="1"/>
  <c r="F143" i="1"/>
  <c r="F140" i="1"/>
  <c r="F137" i="1"/>
  <c r="F134" i="1"/>
  <c r="F131" i="1"/>
  <c r="F128" i="1"/>
  <c r="F125" i="1"/>
  <c r="F122" i="1"/>
  <c r="F119" i="1"/>
  <c r="F116" i="1"/>
  <c r="F113" i="1"/>
  <c r="F110" i="1"/>
  <c r="F107" i="1"/>
  <c r="F104" i="1"/>
  <c r="F101" i="1"/>
  <c r="F98" i="1"/>
  <c r="F95" i="1"/>
  <c r="F92" i="1"/>
  <c r="F89" i="1"/>
  <c r="F86" i="1"/>
  <c r="F83" i="1"/>
  <c r="F80" i="1"/>
  <c r="F77" i="1"/>
  <c r="F74" i="1"/>
  <c r="F71" i="1"/>
  <c r="F68" i="1"/>
  <c r="F65" i="1"/>
  <c r="F62" i="1"/>
  <c r="F59" i="1"/>
  <c r="F56" i="1"/>
  <c r="F53" i="1"/>
  <c r="F50" i="1"/>
  <c r="F47" i="1"/>
  <c r="F43" i="1"/>
  <c r="F41" i="1"/>
  <c r="F39" i="1"/>
  <c r="F34" i="1"/>
  <c r="F31" i="1"/>
  <c r="F28" i="1"/>
  <c r="F25" i="1"/>
  <c r="F22" i="1"/>
  <c r="F19" i="1"/>
  <c r="F16" i="1"/>
  <c r="F13" i="1"/>
  <c r="F10" i="1"/>
  <c r="F7" i="1"/>
  <c r="G57" i="5" l="1"/>
  <c r="K19" i="5"/>
  <c r="R1543" i="1"/>
  <c r="F1539" i="1"/>
  <c r="F264" i="1"/>
  <c r="F301" i="1"/>
  <c r="F330" i="1"/>
  <c r="F1181" i="1"/>
  <c r="F1022" i="1"/>
  <c r="F965" i="1"/>
  <c r="F172" i="1"/>
  <c r="F666" i="1"/>
  <c r="F902" i="1"/>
  <c r="F1058" i="1"/>
  <c r="F1354" i="1"/>
  <c r="F1107" i="1"/>
  <c r="F1118" i="1"/>
  <c r="F1281" i="1"/>
  <c r="F1529" i="1"/>
  <c r="F925" i="1"/>
  <c r="F1163" i="1"/>
  <c r="F1275" i="1"/>
  <c r="F481" i="1"/>
  <c r="F723" i="1"/>
  <c r="F1260" i="1"/>
  <c r="F203" i="1"/>
  <c r="F45" i="1"/>
  <c r="S1240" i="1"/>
  <c r="U1240" i="1" s="1"/>
  <c r="O1240" i="1"/>
  <c r="L1240" i="1"/>
  <c r="I1240" i="1"/>
  <c r="K57" i="5" l="1"/>
  <c r="O19" i="5"/>
  <c r="F4" i="1"/>
  <c r="F1540" i="1"/>
  <c r="U1537" i="1"/>
  <c r="O1537" i="1"/>
  <c r="L1537" i="1"/>
  <c r="I1537" i="1"/>
  <c r="U1535" i="1"/>
  <c r="O1535" i="1"/>
  <c r="L1535" i="1"/>
  <c r="I1535" i="1"/>
  <c r="U1533" i="1"/>
  <c r="O1533" i="1"/>
  <c r="L1533" i="1"/>
  <c r="I1533" i="1"/>
  <c r="U1531" i="1"/>
  <c r="O1531" i="1"/>
  <c r="L1531" i="1"/>
  <c r="I1531" i="1"/>
  <c r="S1527" i="1"/>
  <c r="U1527" i="1" s="1"/>
  <c r="O1527" i="1"/>
  <c r="L1527" i="1"/>
  <c r="I1527" i="1"/>
  <c r="S1524" i="1"/>
  <c r="U1524" i="1" s="1"/>
  <c r="O1524" i="1"/>
  <c r="L1524" i="1"/>
  <c r="I1524" i="1"/>
  <c r="S1521" i="1"/>
  <c r="U1521" i="1" s="1"/>
  <c r="O1521" i="1"/>
  <c r="L1521" i="1"/>
  <c r="I1521" i="1"/>
  <c r="S1519" i="1"/>
  <c r="U1519" i="1" s="1"/>
  <c r="O1519" i="1"/>
  <c r="L1519" i="1"/>
  <c r="I1519" i="1"/>
  <c r="S1516" i="1"/>
  <c r="U1516" i="1" s="1"/>
  <c r="O1516" i="1"/>
  <c r="L1516" i="1"/>
  <c r="I1516" i="1"/>
  <c r="S1513" i="1"/>
  <c r="U1513" i="1" s="1"/>
  <c r="O1513" i="1"/>
  <c r="L1513" i="1"/>
  <c r="I1513" i="1"/>
  <c r="S1510" i="1"/>
  <c r="U1510" i="1" s="1"/>
  <c r="O1510" i="1"/>
  <c r="L1510" i="1"/>
  <c r="I1510" i="1"/>
  <c r="S1507" i="1"/>
  <c r="U1507" i="1" s="1"/>
  <c r="O1507" i="1"/>
  <c r="L1507" i="1"/>
  <c r="I1507" i="1"/>
  <c r="S1504" i="1"/>
  <c r="U1504" i="1" s="1"/>
  <c r="O1504" i="1"/>
  <c r="L1504" i="1"/>
  <c r="I1504" i="1"/>
  <c r="S1501" i="1"/>
  <c r="U1501" i="1" s="1"/>
  <c r="O1501" i="1"/>
  <c r="L1501" i="1"/>
  <c r="I1501" i="1"/>
  <c r="S1498" i="1"/>
  <c r="U1498" i="1" s="1"/>
  <c r="O1498" i="1"/>
  <c r="L1498" i="1"/>
  <c r="I1498" i="1"/>
  <c r="S1494" i="1"/>
  <c r="U1494" i="1" s="1"/>
  <c r="O1494" i="1"/>
  <c r="L1494" i="1"/>
  <c r="I1494" i="1"/>
  <c r="S1491" i="1"/>
  <c r="U1491" i="1" s="1"/>
  <c r="O1491" i="1"/>
  <c r="L1491" i="1"/>
  <c r="I1491" i="1"/>
  <c r="S1488" i="1"/>
  <c r="U1488" i="1" s="1"/>
  <c r="O1488" i="1"/>
  <c r="L1488" i="1"/>
  <c r="I1488" i="1"/>
  <c r="S1485" i="1"/>
  <c r="U1485" i="1" s="1"/>
  <c r="O1485" i="1"/>
  <c r="L1485" i="1"/>
  <c r="I1485" i="1"/>
  <c r="S1482" i="1"/>
  <c r="U1482" i="1" s="1"/>
  <c r="O1482" i="1"/>
  <c r="L1482" i="1"/>
  <c r="I1482" i="1"/>
  <c r="S1479" i="1"/>
  <c r="U1479" i="1" s="1"/>
  <c r="O1479" i="1"/>
  <c r="L1479" i="1"/>
  <c r="I1479" i="1"/>
  <c r="S1477" i="1"/>
  <c r="U1477" i="1" s="1"/>
  <c r="O1477" i="1"/>
  <c r="L1477" i="1"/>
  <c r="I1477" i="1"/>
  <c r="S1475" i="1"/>
  <c r="U1475" i="1" s="1"/>
  <c r="O1475" i="1"/>
  <c r="L1475" i="1"/>
  <c r="I1475" i="1"/>
  <c r="S1473" i="1"/>
  <c r="U1473" i="1" s="1"/>
  <c r="O1473" i="1"/>
  <c r="L1473" i="1"/>
  <c r="I1473" i="1"/>
  <c r="S1471" i="1"/>
  <c r="U1471" i="1" s="1"/>
  <c r="O1471" i="1"/>
  <c r="L1471" i="1"/>
  <c r="I1471" i="1"/>
  <c r="S1469" i="1"/>
  <c r="U1469" i="1" s="1"/>
  <c r="O1469" i="1"/>
  <c r="L1469" i="1"/>
  <c r="I1469" i="1"/>
  <c r="S1467" i="1"/>
  <c r="U1467" i="1" s="1"/>
  <c r="O1467" i="1"/>
  <c r="L1467" i="1"/>
  <c r="I1467" i="1"/>
  <c r="S1461" i="1"/>
  <c r="U1461" i="1" s="1"/>
  <c r="O1461" i="1"/>
  <c r="L1461" i="1"/>
  <c r="I1461" i="1"/>
  <c r="S1458" i="1"/>
  <c r="U1458" i="1" s="1"/>
  <c r="O1458" i="1"/>
  <c r="L1458" i="1"/>
  <c r="I1458" i="1"/>
  <c r="S1455" i="1"/>
  <c r="U1455" i="1" s="1"/>
  <c r="O1455" i="1"/>
  <c r="L1455" i="1"/>
  <c r="I1455" i="1"/>
  <c r="S1452" i="1"/>
  <c r="U1452" i="1" s="1"/>
  <c r="O1452" i="1"/>
  <c r="L1452" i="1"/>
  <c r="I1452" i="1"/>
  <c r="S1449" i="1"/>
  <c r="U1449" i="1" s="1"/>
  <c r="O1449" i="1"/>
  <c r="L1449" i="1"/>
  <c r="I1449" i="1"/>
  <c r="S1446" i="1"/>
  <c r="U1446" i="1" s="1"/>
  <c r="O1446" i="1"/>
  <c r="L1446" i="1"/>
  <c r="I1446" i="1"/>
  <c r="S1443" i="1"/>
  <c r="U1443" i="1" s="1"/>
  <c r="O1443" i="1"/>
  <c r="L1443" i="1"/>
  <c r="I1443" i="1"/>
  <c r="S1441" i="1"/>
  <c r="U1441" i="1" s="1"/>
  <c r="O1441" i="1"/>
  <c r="L1441" i="1"/>
  <c r="I1441" i="1"/>
  <c r="S1439" i="1"/>
  <c r="U1439" i="1" s="1"/>
  <c r="O1439" i="1"/>
  <c r="L1439" i="1"/>
  <c r="I1439" i="1"/>
  <c r="S1437" i="1"/>
  <c r="U1437" i="1" s="1"/>
  <c r="O1437" i="1"/>
  <c r="L1437" i="1"/>
  <c r="I1437" i="1"/>
  <c r="S1435" i="1"/>
  <c r="U1435" i="1" s="1"/>
  <c r="O1435" i="1"/>
  <c r="L1435" i="1"/>
  <c r="I1435" i="1"/>
  <c r="S1429" i="1"/>
  <c r="U1429" i="1" s="1"/>
  <c r="O1429" i="1"/>
  <c r="L1429" i="1"/>
  <c r="I1429" i="1"/>
  <c r="S1426" i="1"/>
  <c r="U1426" i="1" s="1"/>
  <c r="O1426" i="1"/>
  <c r="L1426" i="1"/>
  <c r="I1426" i="1"/>
  <c r="S1424" i="1"/>
  <c r="U1424" i="1" s="1"/>
  <c r="O1424" i="1"/>
  <c r="L1424" i="1"/>
  <c r="I1424" i="1"/>
  <c r="S1423" i="1"/>
  <c r="U1423" i="1" s="1"/>
  <c r="O1423" i="1"/>
  <c r="L1423" i="1"/>
  <c r="I1423" i="1"/>
  <c r="S1420" i="1"/>
  <c r="U1420" i="1" s="1"/>
  <c r="O1420" i="1"/>
  <c r="L1420" i="1"/>
  <c r="I1420" i="1"/>
  <c r="S1417" i="1"/>
  <c r="U1417" i="1" s="1"/>
  <c r="O1417" i="1"/>
  <c r="L1417" i="1"/>
  <c r="I1417" i="1"/>
  <c r="S1414" i="1"/>
  <c r="U1414" i="1" s="1"/>
  <c r="O1414" i="1"/>
  <c r="L1414" i="1"/>
  <c r="I1414" i="1"/>
  <c r="S1411" i="1"/>
  <c r="U1411" i="1" s="1"/>
  <c r="O1411" i="1"/>
  <c r="L1411" i="1"/>
  <c r="I1411" i="1"/>
  <c r="S1408" i="1"/>
  <c r="U1408" i="1" s="1"/>
  <c r="O1408" i="1"/>
  <c r="L1408" i="1"/>
  <c r="I1408" i="1"/>
  <c r="S1404" i="1"/>
  <c r="U1404" i="1" s="1"/>
  <c r="O1404" i="1"/>
  <c r="L1404" i="1"/>
  <c r="I1404" i="1"/>
  <c r="S1401" i="1"/>
  <c r="U1401" i="1" s="1"/>
  <c r="O1401" i="1"/>
  <c r="L1401" i="1"/>
  <c r="I1401" i="1"/>
  <c r="S1398" i="1"/>
  <c r="U1398" i="1" s="1"/>
  <c r="O1398" i="1"/>
  <c r="L1398" i="1"/>
  <c r="I1398" i="1"/>
  <c r="S1395" i="1"/>
  <c r="U1395" i="1" s="1"/>
  <c r="O1395" i="1"/>
  <c r="L1395" i="1"/>
  <c r="I1395" i="1"/>
  <c r="S1392" i="1"/>
  <c r="U1392" i="1" s="1"/>
  <c r="O1392" i="1"/>
  <c r="L1392" i="1"/>
  <c r="I1392" i="1"/>
  <c r="S1389" i="1"/>
  <c r="U1389" i="1" s="1"/>
  <c r="O1389" i="1"/>
  <c r="L1389" i="1"/>
  <c r="I1389" i="1"/>
  <c r="S1386" i="1"/>
  <c r="U1386" i="1" s="1"/>
  <c r="O1386" i="1"/>
  <c r="L1386" i="1"/>
  <c r="I1386" i="1"/>
  <c r="S1383" i="1"/>
  <c r="U1383" i="1" s="1"/>
  <c r="O1383" i="1"/>
  <c r="L1383" i="1"/>
  <c r="I1383" i="1"/>
  <c r="S1380" i="1"/>
  <c r="U1380" i="1" s="1"/>
  <c r="O1380" i="1"/>
  <c r="L1380" i="1"/>
  <c r="I1380" i="1"/>
  <c r="S1377" i="1"/>
  <c r="U1377" i="1" s="1"/>
  <c r="O1377" i="1"/>
  <c r="L1377" i="1"/>
  <c r="I1377" i="1"/>
  <c r="S1374" i="1"/>
  <c r="U1374" i="1" s="1"/>
  <c r="O1374" i="1"/>
  <c r="L1374" i="1"/>
  <c r="I1374" i="1"/>
  <c r="S1371" i="1"/>
  <c r="U1371" i="1" s="1"/>
  <c r="O1371" i="1"/>
  <c r="L1371" i="1"/>
  <c r="I1371" i="1"/>
  <c r="S1368" i="1"/>
  <c r="U1368" i="1" s="1"/>
  <c r="O1368" i="1"/>
  <c r="L1368" i="1"/>
  <c r="I1368" i="1"/>
  <c r="S1365" i="1"/>
  <c r="U1365" i="1" s="1"/>
  <c r="O1365" i="1"/>
  <c r="L1365" i="1"/>
  <c r="I1365" i="1"/>
  <c r="S1363" i="1"/>
  <c r="U1363" i="1" s="1"/>
  <c r="O1363" i="1"/>
  <c r="L1363" i="1"/>
  <c r="I1363" i="1"/>
  <c r="S1361" i="1"/>
  <c r="U1361" i="1" s="1"/>
  <c r="O1361" i="1"/>
  <c r="L1361" i="1"/>
  <c r="I1361" i="1"/>
  <c r="S1359" i="1"/>
  <c r="U1359" i="1" s="1"/>
  <c r="O1359" i="1"/>
  <c r="L1359" i="1"/>
  <c r="I1359" i="1"/>
  <c r="S1352" i="1"/>
  <c r="U1352" i="1" s="1"/>
  <c r="O1352" i="1"/>
  <c r="L1352" i="1"/>
  <c r="I1352" i="1"/>
  <c r="S1350" i="1"/>
  <c r="U1350" i="1" s="1"/>
  <c r="O1350" i="1"/>
  <c r="L1350" i="1"/>
  <c r="I1350" i="1"/>
  <c r="S1348" i="1"/>
  <c r="U1348" i="1" s="1"/>
  <c r="O1348" i="1"/>
  <c r="L1348" i="1"/>
  <c r="I1348" i="1"/>
  <c r="S1343" i="1"/>
  <c r="U1343" i="1" s="1"/>
  <c r="O1343" i="1"/>
  <c r="L1343" i="1"/>
  <c r="I1343" i="1"/>
  <c r="S1341" i="1"/>
  <c r="U1341" i="1" s="1"/>
  <c r="O1341" i="1"/>
  <c r="L1341" i="1"/>
  <c r="I1341" i="1"/>
  <c r="S1339" i="1"/>
  <c r="U1339" i="1" s="1"/>
  <c r="O1339" i="1"/>
  <c r="L1339" i="1"/>
  <c r="I1339" i="1"/>
  <c r="S1337" i="1"/>
  <c r="U1337" i="1" s="1"/>
  <c r="O1337" i="1"/>
  <c r="L1337" i="1"/>
  <c r="I1337" i="1"/>
  <c r="S1335" i="1"/>
  <c r="U1335" i="1" s="1"/>
  <c r="O1335" i="1"/>
  <c r="L1335" i="1"/>
  <c r="I1335" i="1"/>
  <c r="S1333" i="1"/>
  <c r="U1333" i="1" s="1"/>
  <c r="O1333" i="1"/>
  <c r="L1333" i="1"/>
  <c r="I1333" i="1"/>
  <c r="S1327" i="1"/>
  <c r="U1327" i="1" s="1"/>
  <c r="O1327" i="1"/>
  <c r="L1327" i="1"/>
  <c r="I1327" i="1"/>
  <c r="S1324" i="1"/>
  <c r="U1324" i="1" s="1"/>
  <c r="O1324" i="1"/>
  <c r="L1324" i="1"/>
  <c r="I1324" i="1"/>
  <c r="S1321" i="1"/>
  <c r="U1321" i="1" s="1"/>
  <c r="O1321" i="1"/>
  <c r="L1321" i="1"/>
  <c r="I1321" i="1"/>
  <c r="S1318" i="1"/>
  <c r="U1318" i="1" s="1"/>
  <c r="O1318" i="1"/>
  <c r="L1318" i="1"/>
  <c r="I1318" i="1"/>
  <c r="S1315" i="1"/>
  <c r="U1315" i="1" s="1"/>
  <c r="O1315" i="1"/>
  <c r="L1315" i="1"/>
  <c r="I1315" i="1"/>
  <c r="S1313" i="1"/>
  <c r="U1313" i="1" s="1"/>
  <c r="O1313" i="1"/>
  <c r="L1313" i="1"/>
  <c r="I1313" i="1"/>
  <c r="S1311" i="1"/>
  <c r="U1311" i="1" s="1"/>
  <c r="O1311" i="1"/>
  <c r="L1311" i="1"/>
  <c r="I1311" i="1"/>
  <c r="S1309" i="1"/>
  <c r="U1309" i="1" s="1"/>
  <c r="O1309" i="1"/>
  <c r="L1309" i="1"/>
  <c r="I1309" i="1"/>
  <c r="S1307" i="1"/>
  <c r="U1307" i="1" s="1"/>
  <c r="O1307" i="1"/>
  <c r="L1307" i="1"/>
  <c r="I1307" i="1"/>
  <c r="S1305" i="1"/>
  <c r="U1305" i="1" s="1"/>
  <c r="O1305" i="1"/>
  <c r="L1305" i="1"/>
  <c r="I1305" i="1"/>
  <c r="S1303" i="1"/>
  <c r="U1303" i="1" s="1"/>
  <c r="O1303" i="1"/>
  <c r="L1303" i="1"/>
  <c r="I1303" i="1"/>
  <c r="S1301" i="1"/>
  <c r="U1301" i="1" s="1"/>
  <c r="O1301" i="1"/>
  <c r="L1301" i="1"/>
  <c r="I1301" i="1"/>
  <c r="S1299" i="1"/>
  <c r="U1299" i="1" s="1"/>
  <c r="O1299" i="1"/>
  <c r="L1299" i="1"/>
  <c r="I1299" i="1"/>
  <c r="S1297" i="1"/>
  <c r="U1297" i="1" s="1"/>
  <c r="O1297" i="1"/>
  <c r="L1297" i="1"/>
  <c r="I1297" i="1"/>
  <c r="S1295" i="1"/>
  <c r="U1295" i="1" s="1"/>
  <c r="O1295" i="1"/>
  <c r="L1295" i="1"/>
  <c r="I1295" i="1"/>
  <c r="S1293" i="1"/>
  <c r="U1293" i="1" s="1"/>
  <c r="O1293" i="1"/>
  <c r="L1293" i="1"/>
  <c r="I1293" i="1"/>
  <c r="S1288" i="1"/>
  <c r="U1288" i="1" s="1"/>
  <c r="O1288" i="1"/>
  <c r="L1288" i="1"/>
  <c r="I1288" i="1"/>
  <c r="S1286" i="1"/>
  <c r="U1286" i="1" s="1"/>
  <c r="O1286" i="1"/>
  <c r="L1286" i="1"/>
  <c r="I1286" i="1"/>
  <c r="U1278" i="1"/>
  <c r="O1278" i="1"/>
  <c r="L1278" i="1"/>
  <c r="I1278" i="1"/>
  <c r="S1273" i="1"/>
  <c r="U1273" i="1" s="1"/>
  <c r="O1273" i="1"/>
  <c r="L1273" i="1"/>
  <c r="I1273" i="1"/>
  <c r="S1271" i="1"/>
  <c r="U1271" i="1" s="1"/>
  <c r="O1271" i="1"/>
  <c r="L1271" i="1"/>
  <c r="I1271" i="1"/>
  <c r="S1267" i="1"/>
  <c r="U1267" i="1" s="1"/>
  <c r="O1267" i="1"/>
  <c r="L1267" i="1"/>
  <c r="I1267" i="1"/>
  <c r="S1265" i="1"/>
  <c r="U1265" i="1" s="1"/>
  <c r="O1265" i="1"/>
  <c r="L1265" i="1"/>
  <c r="I1265" i="1"/>
  <c r="S1258" i="1"/>
  <c r="U1258" i="1" s="1"/>
  <c r="O1258" i="1"/>
  <c r="L1258" i="1"/>
  <c r="I1258" i="1"/>
  <c r="S1255" i="1"/>
  <c r="U1255" i="1" s="1"/>
  <c r="O1255" i="1"/>
  <c r="L1255" i="1"/>
  <c r="I1255" i="1"/>
  <c r="S1252" i="1"/>
  <c r="U1252" i="1" s="1"/>
  <c r="O1252" i="1"/>
  <c r="L1252" i="1"/>
  <c r="I1252" i="1"/>
  <c r="S1249" i="1"/>
  <c r="U1249" i="1" s="1"/>
  <c r="O1249" i="1"/>
  <c r="L1249" i="1"/>
  <c r="I1249" i="1"/>
  <c r="S1246" i="1"/>
  <c r="U1246" i="1" s="1"/>
  <c r="O1246" i="1"/>
  <c r="L1246" i="1"/>
  <c r="I1246" i="1"/>
  <c r="S1243" i="1"/>
  <c r="U1243" i="1" s="1"/>
  <c r="O1243" i="1"/>
  <c r="L1243" i="1"/>
  <c r="I1243" i="1"/>
  <c r="S1238" i="1"/>
  <c r="U1238" i="1" s="1"/>
  <c r="O1238" i="1"/>
  <c r="L1238" i="1"/>
  <c r="I1238" i="1"/>
  <c r="S1236" i="1"/>
  <c r="U1236" i="1" s="1"/>
  <c r="O1236" i="1"/>
  <c r="L1236" i="1"/>
  <c r="I1236" i="1"/>
  <c r="S1234" i="1"/>
  <c r="U1234" i="1" s="1"/>
  <c r="O1234" i="1"/>
  <c r="L1234" i="1"/>
  <c r="I1234" i="1"/>
  <c r="U1232" i="1"/>
  <c r="O1232" i="1"/>
  <c r="L1232" i="1"/>
  <c r="I1232" i="1"/>
  <c r="S1226" i="1"/>
  <c r="U1226" i="1" s="1"/>
  <c r="O1226" i="1"/>
  <c r="L1226" i="1"/>
  <c r="I1226" i="1"/>
  <c r="S1223" i="1"/>
  <c r="U1223" i="1" s="1"/>
  <c r="O1223" i="1"/>
  <c r="L1223" i="1"/>
  <c r="I1223" i="1"/>
  <c r="S1220" i="1"/>
  <c r="U1220" i="1" s="1"/>
  <c r="O1220" i="1"/>
  <c r="L1220" i="1"/>
  <c r="I1220" i="1"/>
  <c r="S1217" i="1"/>
  <c r="U1217" i="1" s="1"/>
  <c r="O1217" i="1"/>
  <c r="L1217" i="1"/>
  <c r="I1217" i="1"/>
  <c r="S1214" i="1"/>
  <c r="U1214" i="1" s="1"/>
  <c r="O1214" i="1"/>
  <c r="L1214" i="1"/>
  <c r="I1214" i="1"/>
  <c r="S1211" i="1"/>
  <c r="U1211" i="1" s="1"/>
  <c r="O1211" i="1"/>
  <c r="L1211" i="1"/>
  <c r="I1211" i="1"/>
  <c r="S1208" i="1"/>
  <c r="U1208" i="1" s="1"/>
  <c r="O1208" i="1"/>
  <c r="L1208" i="1"/>
  <c r="I1208" i="1"/>
  <c r="S1206" i="1"/>
  <c r="U1206" i="1" s="1"/>
  <c r="O1206" i="1"/>
  <c r="L1206" i="1"/>
  <c r="I1206" i="1"/>
  <c r="S1204" i="1"/>
  <c r="U1204" i="1" s="1"/>
  <c r="O1204" i="1"/>
  <c r="L1204" i="1"/>
  <c r="I1204" i="1"/>
  <c r="S1202" i="1"/>
  <c r="U1202" i="1" s="1"/>
  <c r="O1202" i="1"/>
  <c r="L1202" i="1"/>
  <c r="I1202" i="1"/>
  <c r="S1200" i="1"/>
  <c r="U1200" i="1" s="1"/>
  <c r="O1200" i="1"/>
  <c r="L1200" i="1"/>
  <c r="I1200" i="1"/>
  <c r="S1198" i="1"/>
  <c r="U1198" i="1" s="1"/>
  <c r="O1198" i="1"/>
  <c r="L1198" i="1"/>
  <c r="I1198" i="1"/>
  <c r="S1196" i="1"/>
  <c r="U1196" i="1" s="1"/>
  <c r="O1196" i="1"/>
  <c r="L1196" i="1"/>
  <c r="I1196" i="1"/>
  <c r="S1190" i="1"/>
  <c r="U1190" i="1" s="1"/>
  <c r="O1190" i="1"/>
  <c r="L1190" i="1"/>
  <c r="I1190" i="1"/>
  <c r="S1187" i="1"/>
  <c r="U1187" i="1" s="1"/>
  <c r="O1187" i="1"/>
  <c r="L1187" i="1"/>
  <c r="I1187" i="1"/>
  <c r="U1184" i="1"/>
  <c r="O1184" i="1"/>
  <c r="L1184" i="1"/>
  <c r="I1184" i="1"/>
  <c r="S1179" i="1"/>
  <c r="U1179" i="1" s="1"/>
  <c r="O1179" i="1"/>
  <c r="L1179" i="1"/>
  <c r="I1179" i="1"/>
  <c r="U1176" i="1"/>
  <c r="O1176" i="1"/>
  <c r="L1176" i="1"/>
  <c r="I1176" i="1"/>
  <c r="U1173" i="1"/>
  <c r="O1173" i="1"/>
  <c r="L1173" i="1"/>
  <c r="I1173" i="1"/>
  <c r="S1170" i="1"/>
  <c r="U1170" i="1" s="1"/>
  <c r="O1170" i="1"/>
  <c r="L1170" i="1"/>
  <c r="I1170" i="1"/>
  <c r="U1166" i="1"/>
  <c r="O1166" i="1"/>
  <c r="L1166" i="1"/>
  <c r="I1166" i="1"/>
  <c r="S1161" i="1"/>
  <c r="U1161" i="1" s="1"/>
  <c r="O1161" i="1"/>
  <c r="L1161" i="1"/>
  <c r="I1161" i="1"/>
  <c r="S1158" i="1"/>
  <c r="U1158" i="1" s="1"/>
  <c r="O1158" i="1"/>
  <c r="L1158" i="1"/>
  <c r="I1158" i="1"/>
  <c r="S1155" i="1"/>
  <c r="U1155" i="1" s="1"/>
  <c r="O1155" i="1"/>
  <c r="L1155" i="1"/>
  <c r="I1155" i="1"/>
  <c r="S1152" i="1"/>
  <c r="U1152" i="1" s="1"/>
  <c r="O1152" i="1"/>
  <c r="L1152" i="1"/>
  <c r="I1152" i="1"/>
  <c r="S1148" i="1"/>
  <c r="U1148" i="1" s="1"/>
  <c r="O1148" i="1"/>
  <c r="L1148" i="1"/>
  <c r="I1148" i="1"/>
  <c r="U1145" i="1"/>
  <c r="O1145" i="1"/>
  <c r="L1145" i="1"/>
  <c r="I1145" i="1"/>
  <c r="S1142" i="1"/>
  <c r="U1142" i="1" s="1"/>
  <c r="O1142" i="1"/>
  <c r="L1142" i="1"/>
  <c r="I1142" i="1"/>
  <c r="S1139" i="1"/>
  <c r="U1139" i="1" s="1"/>
  <c r="O1139" i="1"/>
  <c r="L1139" i="1"/>
  <c r="I1139" i="1"/>
  <c r="U1136" i="1"/>
  <c r="O1136" i="1"/>
  <c r="L1136" i="1"/>
  <c r="I1136" i="1"/>
  <c r="S1133" i="1"/>
  <c r="U1133" i="1" s="1"/>
  <c r="O1133" i="1"/>
  <c r="L1133" i="1"/>
  <c r="I1133" i="1"/>
  <c r="U1130" i="1"/>
  <c r="O1130" i="1"/>
  <c r="L1130" i="1"/>
  <c r="I1130" i="1"/>
  <c r="U1127" i="1"/>
  <c r="O1127" i="1"/>
  <c r="L1127" i="1"/>
  <c r="I1127" i="1"/>
  <c r="U1124" i="1"/>
  <c r="O1124" i="1"/>
  <c r="L1124" i="1"/>
  <c r="I1124" i="1"/>
  <c r="S1121" i="1"/>
  <c r="U1121" i="1" s="1"/>
  <c r="O1121" i="1"/>
  <c r="L1121" i="1"/>
  <c r="I1121" i="1"/>
  <c r="U1116" i="1"/>
  <c r="O1116" i="1"/>
  <c r="L1116" i="1"/>
  <c r="I1116" i="1"/>
  <c r="U1113" i="1"/>
  <c r="O1113" i="1"/>
  <c r="L1113" i="1"/>
  <c r="I1113" i="1"/>
  <c r="U1110" i="1"/>
  <c r="O1110" i="1"/>
  <c r="L1110" i="1"/>
  <c r="I1110" i="1"/>
  <c r="S1105" i="1"/>
  <c r="U1105" i="1" s="1"/>
  <c r="O1105" i="1"/>
  <c r="L1105" i="1"/>
  <c r="I1105" i="1"/>
  <c r="S1102" i="1"/>
  <c r="U1102" i="1" s="1"/>
  <c r="O1102" i="1"/>
  <c r="L1102" i="1"/>
  <c r="I1102" i="1"/>
  <c r="S1099" i="1"/>
  <c r="U1099" i="1" s="1"/>
  <c r="O1099" i="1"/>
  <c r="L1099" i="1"/>
  <c r="I1099" i="1"/>
  <c r="U1096" i="1"/>
  <c r="O1096" i="1"/>
  <c r="L1096" i="1"/>
  <c r="I1096" i="1"/>
  <c r="S1093" i="1"/>
  <c r="U1093" i="1" s="1"/>
  <c r="O1093" i="1"/>
  <c r="L1093" i="1"/>
  <c r="I1093" i="1"/>
  <c r="U1090" i="1"/>
  <c r="O1090" i="1"/>
  <c r="L1090" i="1"/>
  <c r="I1090" i="1"/>
  <c r="U1087" i="1"/>
  <c r="O1087" i="1"/>
  <c r="L1087" i="1"/>
  <c r="I1087" i="1"/>
  <c r="S1084" i="1"/>
  <c r="U1084" i="1" s="1"/>
  <c r="O1084" i="1"/>
  <c r="L1084" i="1"/>
  <c r="I1084" i="1"/>
  <c r="S1081" i="1"/>
  <c r="U1081" i="1" s="1"/>
  <c r="O1081" i="1"/>
  <c r="L1081" i="1"/>
  <c r="I1081" i="1"/>
  <c r="S1078" i="1"/>
  <c r="U1078" i="1" s="1"/>
  <c r="O1078" i="1"/>
  <c r="L1078" i="1"/>
  <c r="I1078" i="1"/>
  <c r="U1074" i="1"/>
  <c r="O1074" i="1"/>
  <c r="L1074" i="1"/>
  <c r="I1074" i="1"/>
  <c r="U1071" i="1"/>
  <c r="O1071" i="1"/>
  <c r="L1071" i="1"/>
  <c r="I1071" i="1"/>
  <c r="U1067" i="1"/>
  <c r="O1067" i="1"/>
  <c r="L1067" i="1"/>
  <c r="I1067" i="1"/>
  <c r="S1065" i="1"/>
  <c r="U1065" i="1" s="1"/>
  <c r="O1065" i="1"/>
  <c r="L1065" i="1"/>
  <c r="I1065" i="1"/>
  <c r="U1061" i="1"/>
  <c r="O1061" i="1"/>
  <c r="L1061" i="1"/>
  <c r="I1061" i="1"/>
  <c r="S1056" i="1"/>
  <c r="U1056" i="1" s="1"/>
  <c r="O1056" i="1"/>
  <c r="L1056" i="1"/>
  <c r="I1056" i="1"/>
  <c r="S1053" i="1"/>
  <c r="U1053" i="1" s="1"/>
  <c r="O1053" i="1"/>
  <c r="L1053" i="1"/>
  <c r="I1053" i="1"/>
  <c r="U1049" i="1"/>
  <c r="O1049" i="1"/>
  <c r="L1049" i="1"/>
  <c r="I1049" i="1"/>
  <c r="S1046" i="1"/>
  <c r="U1046" i="1" s="1"/>
  <c r="O1046" i="1"/>
  <c r="L1046" i="1"/>
  <c r="I1046" i="1"/>
  <c r="U1043" i="1"/>
  <c r="O1043" i="1"/>
  <c r="L1043" i="1"/>
  <c r="I1043" i="1"/>
  <c r="S1040" i="1"/>
  <c r="U1040" i="1" s="1"/>
  <c r="O1040" i="1"/>
  <c r="L1040" i="1"/>
  <c r="I1040" i="1"/>
  <c r="S1037" i="1"/>
  <c r="U1037" i="1" s="1"/>
  <c r="O1037" i="1"/>
  <c r="L1037" i="1"/>
  <c r="I1037" i="1"/>
  <c r="U1034" i="1"/>
  <c r="O1034" i="1"/>
  <c r="L1034" i="1"/>
  <c r="I1034" i="1"/>
  <c r="U1031" i="1"/>
  <c r="O1031" i="1"/>
  <c r="L1031" i="1"/>
  <c r="I1031" i="1"/>
  <c r="U1028" i="1"/>
  <c r="O1028" i="1"/>
  <c r="L1028" i="1"/>
  <c r="I1028" i="1"/>
  <c r="S1025" i="1"/>
  <c r="U1025" i="1" s="1"/>
  <c r="O1025" i="1"/>
  <c r="L1025" i="1"/>
  <c r="I1025" i="1"/>
  <c r="S1020" i="1"/>
  <c r="U1020" i="1" s="1"/>
  <c r="O1020" i="1"/>
  <c r="L1020" i="1"/>
  <c r="I1020" i="1"/>
  <c r="S1017" i="1"/>
  <c r="U1017" i="1" s="1"/>
  <c r="O1017" i="1"/>
  <c r="L1017" i="1"/>
  <c r="I1017" i="1"/>
  <c r="S1014" i="1"/>
  <c r="U1014" i="1" s="1"/>
  <c r="O1014" i="1"/>
  <c r="L1014" i="1"/>
  <c r="I1014" i="1"/>
  <c r="S1011" i="1"/>
  <c r="U1011" i="1" s="1"/>
  <c r="O1011" i="1"/>
  <c r="L1011" i="1"/>
  <c r="I1011" i="1"/>
  <c r="S1008" i="1"/>
  <c r="U1008" i="1" s="1"/>
  <c r="O1008" i="1"/>
  <c r="L1008" i="1"/>
  <c r="I1008" i="1"/>
  <c r="S1005" i="1"/>
  <c r="U1005" i="1" s="1"/>
  <c r="O1005" i="1"/>
  <c r="L1005" i="1"/>
  <c r="I1005" i="1"/>
  <c r="S1002" i="1"/>
  <c r="U1002" i="1" s="1"/>
  <c r="O1002" i="1"/>
  <c r="L1002" i="1"/>
  <c r="I1002" i="1"/>
  <c r="S999" i="1"/>
  <c r="U999" i="1" s="1"/>
  <c r="O999" i="1"/>
  <c r="L999" i="1"/>
  <c r="I999" i="1"/>
  <c r="S996" i="1"/>
  <c r="U996" i="1" s="1"/>
  <c r="O996" i="1"/>
  <c r="L996" i="1"/>
  <c r="I996" i="1"/>
  <c r="S993" i="1"/>
  <c r="U993" i="1" s="1"/>
  <c r="O993" i="1"/>
  <c r="L993" i="1"/>
  <c r="I993" i="1"/>
  <c r="U990" i="1"/>
  <c r="O990" i="1"/>
  <c r="L990" i="1"/>
  <c r="I990" i="1"/>
  <c r="U987" i="1"/>
  <c r="O987" i="1"/>
  <c r="L987" i="1"/>
  <c r="I987" i="1"/>
  <c r="S983" i="1"/>
  <c r="U983" i="1" s="1"/>
  <c r="O983" i="1"/>
  <c r="L983" i="1"/>
  <c r="I983" i="1"/>
  <c r="S980" i="1"/>
  <c r="U980" i="1" s="1"/>
  <c r="O980" i="1"/>
  <c r="L980" i="1"/>
  <c r="I980" i="1"/>
  <c r="U977" i="1"/>
  <c r="O977" i="1"/>
  <c r="L977" i="1"/>
  <c r="I977" i="1"/>
  <c r="U974" i="1"/>
  <c r="O974" i="1"/>
  <c r="L974" i="1"/>
  <c r="I974" i="1"/>
  <c r="S971" i="1"/>
  <c r="U971" i="1" s="1"/>
  <c r="O971" i="1"/>
  <c r="L971" i="1"/>
  <c r="I971" i="1"/>
  <c r="S968" i="1"/>
  <c r="U968" i="1" s="1"/>
  <c r="O968" i="1"/>
  <c r="L968" i="1"/>
  <c r="I968" i="1"/>
  <c r="S963" i="1"/>
  <c r="U963" i="1" s="1"/>
  <c r="O963" i="1"/>
  <c r="L963" i="1"/>
  <c r="I963" i="1"/>
  <c r="S960" i="1"/>
  <c r="U960" i="1" s="1"/>
  <c r="O960" i="1"/>
  <c r="L960" i="1"/>
  <c r="I960" i="1"/>
  <c r="S956" i="1"/>
  <c r="U956" i="1" s="1"/>
  <c r="O956" i="1"/>
  <c r="L956" i="1"/>
  <c r="I956" i="1"/>
  <c r="S953" i="1"/>
  <c r="U953" i="1" s="1"/>
  <c r="O953" i="1"/>
  <c r="L953" i="1"/>
  <c r="I953" i="1"/>
  <c r="S950" i="1"/>
  <c r="U950" i="1" s="1"/>
  <c r="O950" i="1"/>
  <c r="L950" i="1"/>
  <c r="I950" i="1"/>
  <c r="S946" i="1"/>
  <c r="U946" i="1" s="1"/>
  <c r="O946" i="1"/>
  <c r="L946" i="1"/>
  <c r="I946" i="1"/>
  <c r="S943" i="1"/>
  <c r="U943" i="1" s="1"/>
  <c r="O943" i="1"/>
  <c r="L943" i="1"/>
  <c r="I943" i="1"/>
  <c r="S940" i="1"/>
  <c r="U940" i="1" s="1"/>
  <c r="O940" i="1"/>
  <c r="L940" i="1"/>
  <c r="I940" i="1"/>
  <c r="U937" i="1"/>
  <c r="O937" i="1"/>
  <c r="L937" i="1"/>
  <c r="I937" i="1"/>
  <c r="U934" i="1"/>
  <c r="O934" i="1"/>
  <c r="L934" i="1"/>
  <c r="I934" i="1"/>
  <c r="U931" i="1"/>
  <c r="O931" i="1"/>
  <c r="L931" i="1"/>
  <c r="I931" i="1"/>
  <c r="U928" i="1"/>
  <c r="O928" i="1"/>
  <c r="L928" i="1"/>
  <c r="I928" i="1"/>
  <c r="U921" i="1"/>
  <c r="O921" i="1"/>
  <c r="L921" i="1"/>
  <c r="I921" i="1"/>
  <c r="U918" i="1"/>
  <c r="O918" i="1"/>
  <c r="L918" i="1"/>
  <c r="I918" i="1"/>
  <c r="U915" i="1"/>
  <c r="O915" i="1"/>
  <c r="L915" i="1"/>
  <c r="I915" i="1"/>
  <c r="U913" i="1"/>
  <c r="O913" i="1"/>
  <c r="L913" i="1"/>
  <c r="I913" i="1"/>
  <c r="U911" i="1"/>
  <c r="O911" i="1"/>
  <c r="L911" i="1"/>
  <c r="I911" i="1"/>
  <c r="U905" i="1"/>
  <c r="O905" i="1"/>
  <c r="L905" i="1"/>
  <c r="I905" i="1"/>
  <c r="S900" i="1"/>
  <c r="U900" i="1" s="1"/>
  <c r="O900" i="1"/>
  <c r="L900" i="1"/>
  <c r="I900" i="1"/>
  <c r="S898" i="1"/>
  <c r="U898" i="1" s="1"/>
  <c r="O898" i="1"/>
  <c r="L898" i="1"/>
  <c r="I898" i="1"/>
  <c r="S896" i="1"/>
  <c r="U896" i="1" s="1"/>
  <c r="O896" i="1"/>
  <c r="L896" i="1"/>
  <c r="I896" i="1"/>
  <c r="S894" i="1"/>
  <c r="U894" i="1" s="1"/>
  <c r="O894" i="1"/>
  <c r="L894" i="1"/>
  <c r="I894" i="1"/>
  <c r="S892" i="1"/>
  <c r="U892" i="1" s="1"/>
  <c r="O892" i="1"/>
  <c r="L892" i="1"/>
  <c r="I892" i="1"/>
  <c r="S890" i="1"/>
  <c r="U890" i="1" s="1"/>
  <c r="O890" i="1"/>
  <c r="L890" i="1"/>
  <c r="I890" i="1"/>
  <c r="S888" i="1"/>
  <c r="U888" i="1" s="1"/>
  <c r="O888" i="1"/>
  <c r="L888" i="1"/>
  <c r="I888" i="1"/>
  <c r="S886" i="1"/>
  <c r="U886" i="1" s="1"/>
  <c r="O886" i="1"/>
  <c r="L886" i="1"/>
  <c r="I886" i="1"/>
  <c r="S884" i="1"/>
  <c r="U884" i="1" s="1"/>
  <c r="O884" i="1"/>
  <c r="L884" i="1"/>
  <c r="I884" i="1"/>
  <c r="S882" i="1"/>
  <c r="U882" i="1" s="1"/>
  <c r="O882" i="1"/>
  <c r="L882" i="1"/>
  <c r="I882" i="1"/>
  <c r="U879" i="1"/>
  <c r="O879" i="1"/>
  <c r="L879" i="1"/>
  <c r="I879" i="1"/>
  <c r="U873" i="1"/>
  <c r="O873" i="1"/>
  <c r="L873" i="1"/>
  <c r="I873" i="1"/>
  <c r="U870" i="1"/>
  <c r="O870" i="1"/>
  <c r="L870" i="1"/>
  <c r="I870" i="1"/>
  <c r="U867" i="1"/>
  <c r="O867" i="1"/>
  <c r="L867" i="1"/>
  <c r="I867" i="1"/>
  <c r="U864" i="1"/>
  <c r="O864" i="1"/>
  <c r="L864" i="1"/>
  <c r="I864" i="1"/>
  <c r="U861" i="1"/>
  <c r="O861" i="1"/>
  <c r="L861" i="1"/>
  <c r="I861" i="1"/>
  <c r="U858" i="1"/>
  <c r="O858" i="1"/>
  <c r="L858" i="1"/>
  <c r="I858" i="1"/>
  <c r="U856" i="1"/>
  <c r="O856" i="1"/>
  <c r="L856" i="1"/>
  <c r="I856" i="1"/>
  <c r="U851" i="1"/>
  <c r="O851" i="1"/>
  <c r="L851" i="1"/>
  <c r="I851" i="1"/>
  <c r="U849" i="1"/>
  <c r="O849" i="1"/>
  <c r="L849" i="1"/>
  <c r="I849" i="1"/>
  <c r="U843" i="1"/>
  <c r="O843" i="1"/>
  <c r="L843" i="1"/>
  <c r="I843" i="1"/>
  <c r="U841" i="1"/>
  <c r="O841" i="1"/>
  <c r="L841" i="1"/>
  <c r="I841" i="1"/>
  <c r="U839" i="1"/>
  <c r="O839" i="1"/>
  <c r="L839" i="1"/>
  <c r="I839" i="1"/>
  <c r="U837" i="1"/>
  <c r="O837" i="1"/>
  <c r="L837" i="1"/>
  <c r="I837" i="1"/>
  <c r="U835" i="1"/>
  <c r="O835" i="1"/>
  <c r="L835" i="1"/>
  <c r="I835" i="1"/>
  <c r="U830" i="1"/>
  <c r="O830" i="1"/>
  <c r="L830" i="1"/>
  <c r="I830" i="1"/>
  <c r="U828" i="1"/>
  <c r="O828" i="1"/>
  <c r="L828" i="1"/>
  <c r="I828" i="1"/>
  <c r="U826" i="1"/>
  <c r="O826" i="1"/>
  <c r="L826" i="1"/>
  <c r="I826" i="1"/>
  <c r="U824" i="1"/>
  <c r="O824" i="1"/>
  <c r="L824" i="1"/>
  <c r="I824" i="1"/>
  <c r="U819" i="1"/>
  <c r="O819" i="1"/>
  <c r="L819" i="1"/>
  <c r="I819" i="1"/>
  <c r="S817" i="1"/>
  <c r="U817" i="1" s="1"/>
  <c r="O817" i="1"/>
  <c r="L817" i="1"/>
  <c r="I817" i="1"/>
  <c r="S815" i="1"/>
  <c r="U815" i="1" s="1"/>
  <c r="O815" i="1"/>
  <c r="L815" i="1"/>
  <c r="I815" i="1"/>
  <c r="S813" i="1"/>
  <c r="U813" i="1" s="1"/>
  <c r="O813" i="1"/>
  <c r="L813" i="1"/>
  <c r="I813" i="1"/>
  <c r="S811" i="1"/>
  <c r="U811" i="1" s="1"/>
  <c r="O811" i="1"/>
  <c r="L811" i="1"/>
  <c r="I811" i="1"/>
  <c r="S809" i="1"/>
  <c r="U809" i="1" s="1"/>
  <c r="O809" i="1"/>
  <c r="L809" i="1"/>
  <c r="I809" i="1"/>
  <c r="S807" i="1"/>
  <c r="U807" i="1" s="1"/>
  <c r="O807" i="1"/>
  <c r="L807" i="1"/>
  <c r="I807" i="1"/>
  <c r="S805" i="1"/>
  <c r="U805" i="1" s="1"/>
  <c r="O805" i="1"/>
  <c r="L805" i="1"/>
  <c r="I805" i="1"/>
  <c r="S803" i="1"/>
  <c r="U803" i="1" s="1"/>
  <c r="O803" i="1"/>
  <c r="L803" i="1"/>
  <c r="I803" i="1"/>
  <c r="S801" i="1"/>
  <c r="U801" i="1" s="1"/>
  <c r="O801" i="1"/>
  <c r="L801" i="1"/>
  <c r="I801" i="1"/>
  <c r="S800" i="1"/>
  <c r="U800" i="1" s="1"/>
  <c r="O800" i="1"/>
  <c r="L800" i="1"/>
  <c r="I800" i="1"/>
  <c r="U798" i="1"/>
  <c r="O798" i="1"/>
  <c r="L798" i="1"/>
  <c r="I798" i="1"/>
  <c r="U796" i="1"/>
  <c r="O796" i="1"/>
  <c r="L796" i="1"/>
  <c r="I796" i="1"/>
  <c r="U794" i="1"/>
  <c r="O794" i="1"/>
  <c r="L794" i="1"/>
  <c r="I794" i="1"/>
  <c r="U788" i="1"/>
  <c r="O788" i="1"/>
  <c r="L788" i="1"/>
  <c r="I788" i="1"/>
  <c r="U785" i="1"/>
  <c r="O785" i="1"/>
  <c r="L785" i="1"/>
  <c r="I785" i="1"/>
  <c r="U782" i="1"/>
  <c r="O782" i="1"/>
  <c r="L782" i="1"/>
  <c r="I782" i="1"/>
  <c r="U779" i="1"/>
  <c r="O779" i="1"/>
  <c r="L779" i="1"/>
  <c r="I779" i="1"/>
  <c r="U776" i="1"/>
  <c r="O776" i="1"/>
  <c r="L776" i="1"/>
  <c r="I776" i="1"/>
  <c r="U773" i="1"/>
  <c r="O773" i="1"/>
  <c r="L773" i="1"/>
  <c r="I773" i="1"/>
  <c r="U770" i="1"/>
  <c r="O770" i="1"/>
  <c r="L770" i="1"/>
  <c r="I770" i="1"/>
  <c r="U767" i="1"/>
  <c r="O767" i="1"/>
  <c r="L767" i="1"/>
  <c r="I767" i="1"/>
  <c r="S763" i="1"/>
  <c r="U763" i="1" s="1"/>
  <c r="O763" i="1"/>
  <c r="L763" i="1"/>
  <c r="I763" i="1"/>
  <c r="S761" i="1"/>
  <c r="U761" i="1" s="1"/>
  <c r="O761" i="1"/>
  <c r="L761" i="1"/>
  <c r="I761" i="1"/>
  <c r="S759" i="1"/>
  <c r="U759" i="1" s="1"/>
  <c r="O759" i="1"/>
  <c r="L759" i="1"/>
  <c r="I759" i="1"/>
  <c r="S757" i="1"/>
  <c r="U757" i="1" s="1"/>
  <c r="O757" i="1"/>
  <c r="L757" i="1"/>
  <c r="I757" i="1"/>
  <c r="S755" i="1"/>
  <c r="U755" i="1" s="1"/>
  <c r="O755" i="1"/>
  <c r="L755" i="1"/>
  <c r="I755" i="1"/>
  <c r="S753" i="1"/>
  <c r="U753" i="1" s="1"/>
  <c r="O753" i="1"/>
  <c r="L753" i="1"/>
  <c r="I753" i="1"/>
  <c r="S751" i="1"/>
  <c r="U751" i="1" s="1"/>
  <c r="O751" i="1"/>
  <c r="L751" i="1"/>
  <c r="I751" i="1"/>
  <c r="S749" i="1"/>
  <c r="U749" i="1" s="1"/>
  <c r="O749" i="1"/>
  <c r="L749" i="1"/>
  <c r="I749" i="1"/>
  <c r="S747" i="1"/>
  <c r="U747" i="1" s="1"/>
  <c r="O747" i="1"/>
  <c r="L747" i="1"/>
  <c r="I747" i="1"/>
  <c r="U745" i="1"/>
  <c r="O745" i="1"/>
  <c r="L745" i="1"/>
  <c r="I745" i="1"/>
  <c r="S743" i="1"/>
  <c r="U743" i="1" s="1"/>
  <c r="O743" i="1"/>
  <c r="L743" i="1"/>
  <c r="I743" i="1"/>
  <c r="S741" i="1"/>
  <c r="U741" i="1" s="1"/>
  <c r="O741" i="1"/>
  <c r="L741" i="1"/>
  <c r="I741" i="1"/>
  <c r="S739" i="1"/>
  <c r="U739" i="1" s="1"/>
  <c r="O739" i="1"/>
  <c r="L739" i="1"/>
  <c r="I739" i="1"/>
  <c r="U733" i="1"/>
  <c r="O733" i="1"/>
  <c r="L733" i="1"/>
  <c r="I733" i="1"/>
  <c r="S729" i="1"/>
  <c r="U729" i="1" s="1"/>
  <c r="O729" i="1"/>
  <c r="L729" i="1"/>
  <c r="I729" i="1"/>
  <c r="S726" i="1"/>
  <c r="U726" i="1" s="1"/>
  <c r="O726" i="1"/>
  <c r="L726" i="1"/>
  <c r="I726" i="1"/>
  <c r="U721" i="1"/>
  <c r="O721" i="1"/>
  <c r="L721" i="1"/>
  <c r="I721" i="1"/>
  <c r="U717" i="1"/>
  <c r="O717" i="1"/>
  <c r="L717" i="1"/>
  <c r="I717" i="1"/>
  <c r="U714" i="1"/>
  <c r="O714" i="1"/>
  <c r="L714" i="1"/>
  <c r="I714" i="1"/>
  <c r="U711" i="1"/>
  <c r="O711" i="1"/>
  <c r="L711" i="1"/>
  <c r="I711" i="1"/>
  <c r="U709" i="1"/>
  <c r="O709" i="1"/>
  <c r="L709" i="1"/>
  <c r="I709" i="1"/>
  <c r="U707" i="1"/>
  <c r="O707" i="1"/>
  <c r="L707" i="1"/>
  <c r="I707" i="1"/>
  <c r="U705" i="1"/>
  <c r="O705" i="1"/>
  <c r="L705" i="1"/>
  <c r="I705" i="1"/>
  <c r="S700" i="1"/>
  <c r="U700" i="1" s="1"/>
  <c r="O700" i="1"/>
  <c r="L700" i="1"/>
  <c r="I700" i="1"/>
  <c r="S698" i="1"/>
  <c r="U698" i="1" s="1"/>
  <c r="O698" i="1"/>
  <c r="L698" i="1"/>
  <c r="I698" i="1"/>
  <c r="S696" i="1"/>
  <c r="U696" i="1" s="1"/>
  <c r="O696" i="1"/>
  <c r="L696" i="1"/>
  <c r="I696" i="1"/>
  <c r="S690" i="1"/>
  <c r="U690" i="1" s="1"/>
  <c r="O690" i="1"/>
  <c r="L690" i="1"/>
  <c r="I690" i="1"/>
  <c r="S687" i="1"/>
  <c r="U687" i="1" s="1"/>
  <c r="O687" i="1"/>
  <c r="L687" i="1"/>
  <c r="I687" i="1"/>
  <c r="S684" i="1"/>
  <c r="U684" i="1" s="1"/>
  <c r="O684" i="1"/>
  <c r="L684" i="1"/>
  <c r="I684" i="1"/>
  <c r="U681" i="1"/>
  <c r="O681" i="1"/>
  <c r="L681" i="1"/>
  <c r="I681" i="1"/>
  <c r="U678" i="1"/>
  <c r="O678" i="1"/>
  <c r="L678" i="1"/>
  <c r="I678" i="1"/>
  <c r="S675" i="1"/>
  <c r="U675" i="1" s="1"/>
  <c r="O675" i="1"/>
  <c r="L675" i="1"/>
  <c r="I675" i="1"/>
  <c r="S672" i="1"/>
  <c r="U672" i="1" s="1"/>
  <c r="O672" i="1"/>
  <c r="L672" i="1"/>
  <c r="I672" i="1"/>
  <c r="U669" i="1"/>
  <c r="O669" i="1"/>
  <c r="L669" i="1"/>
  <c r="I669" i="1"/>
  <c r="U664" i="1"/>
  <c r="O664" i="1"/>
  <c r="L664" i="1"/>
  <c r="I664" i="1"/>
  <c r="S661" i="1"/>
  <c r="U661" i="1" s="1"/>
  <c r="O661" i="1"/>
  <c r="L661" i="1"/>
  <c r="I661" i="1"/>
  <c r="U658" i="1"/>
  <c r="O658" i="1"/>
  <c r="L658" i="1"/>
  <c r="I658" i="1"/>
  <c r="S655" i="1"/>
  <c r="U655" i="1" s="1"/>
  <c r="O655" i="1"/>
  <c r="L655" i="1"/>
  <c r="I655" i="1"/>
  <c r="U652" i="1"/>
  <c r="O652" i="1"/>
  <c r="L652" i="1"/>
  <c r="I652" i="1"/>
  <c r="U649" i="1"/>
  <c r="O649" i="1"/>
  <c r="L649" i="1"/>
  <c r="I649" i="1"/>
  <c r="U646" i="1"/>
  <c r="O646" i="1"/>
  <c r="L646" i="1"/>
  <c r="I646" i="1"/>
  <c r="S643" i="1"/>
  <c r="U643" i="1" s="1"/>
  <c r="O643" i="1"/>
  <c r="L643" i="1"/>
  <c r="I643" i="1"/>
  <c r="S639" i="1"/>
  <c r="U639" i="1" s="1"/>
  <c r="O639" i="1"/>
  <c r="L639" i="1"/>
  <c r="I639" i="1"/>
  <c r="U635" i="1"/>
  <c r="O635" i="1"/>
  <c r="L635" i="1"/>
  <c r="I635" i="1"/>
  <c r="U632" i="1"/>
  <c r="O632" i="1"/>
  <c r="L632" i="1"/>
  <c r="I632" i="1"/>
  <c r="U629" i="1"/>
  <c r="O629" i="1"/>
  <c r="L629" i="1"/>
  <c r="I629" i="1"/>
  <c r="S626" i="1"/>
  <c r="U626" i="1" s="1"/>
  <c r="O626" i="1"/>
  <c r="L626" i="1"/>
  <c r="I626" i="1"/>
  <c r="U624" i="1"/>
  <c r="O624" i="1"/>
  <c r="L624" i="1"/>
  <c r="I624" i="1"/>
  <c r="U622" i="1"/>
  <c r="O622" i="1"/>
  <c r="L622" i="1"/>
  <c r="I622" i="1"/>
  <c r="S620" i="1"/>
  <c r="U620" i="1" s="1"/>
  <c r="O620" i="1"/>
  <c r="L620" i="1"/>
  <c r="I620" i="1"/>
  <c r="S618" i="1"/>
  <c r="U618" i="1" s="1"/>
  <c r="O618" i="1"/>
  <c r="L618" i="1"/>
  <c r="I618" i="1"/>
  <c r="S616" i="1"/>
  <c r="U616" i="1" s="1"/>
  <c r="O616" i="1"/>
  <c r="L616" i="1"/>
  <c r="I616" i="1"/>
  <c r="S614" i="1"/>
  <c r="U614" i="1" s="1"/>
  <c r="O614" i="1"/>
  <c r="L614" i="1"/>
  <c r="I614" i="1"/>
  <c r="U609" i="1"/>
  <c r="O609" i="1"/>
  <c r="L609" i="1"/>
  <c r="I609" i="1"/>
  <c r="U607" i="1"/>
  <c r="O607" i="1"/>
  <c r="L607" i="1"/>
  <c r="I607" i="1"/>
  <c r="U605" i="1"/>
  <c r="O605" i="1"/>
  <c r="L605" i="1"/>
  <c r="I605" i="1"/>
  <c r="U603" i="1"/>
  <c r="O603" i="1"/>
  <c r="L603" i="1"/>
  <c r="I603" i="1"/>
  <c r="U601" i="1"/>
  <c r="O601" i="1"/>
  <c r="L601" i="1"/>
  <c r="I601" i="1"/>
  <c r="U599" i="1"/>
  <c r="O599" i="1"/>
  <c r="L599" i="1"/>
  <c r="I599" i="1"/>
  <c r="U597" i="1"/>
  <c r="O597" i="1"/>
  <c r="L597" i="1"/>
  <c r="I597" i="1"/>
  <c r="U595" i="1"/>
  <c r="O595" i="1"/>
  <c r="L595" i="1"/>
  <c r="I595" i="1"/>
  <c r="U593" i="1"/>
  <c r="O593" i="1"/>
  <c r="L593" i="1"/>
  <c r="I593" i="1"/>
  <c r="U587" i="1"/>
  <c r="O587" i="1"/>
  <c r="L587" i="1"/>
  <c r="I587" i="1"/>
  <c r="U584" i="1"/>
  <c r="O584" i="1"/>
  <c r="L584" i="1"/>
  <c r="I584" i="1"/>
  <c r="U581" i="1"/>
  <c r="O581" i="1"/>
  <c r="L581" i="1"/>
  <c r="I581" i="1"/>
  <c r="U578" i="1"/>
  <c r="O578" i="1"/>
  <c r="L578" i="1"/>
  <c r="I578" i="1"/>
  <c r="U575" i="1"/>
  <c r="O575" i="1"/>
  <c r="L575" i="1"/>
  <c r="I575" i="1"/>
  <c r="U572" i="1"/>
  <c r="O572" i="1"/>
  <c r="L572" i="1"/>
  <c r="I572" i="1"/>
  <c r="U569" i="1"/>
  <c r="O569" i="1"/>
  <c r="L569" i="1"/>
  <c r="I569" i="1"/>
  <c r="U566" i="1"/>
  <c r="O566" i="1"/>
  <c r="L566" i="1"/>
  <c r="I566" i="1"/>
  <c r="U562" i="1"/>
  <c r="O562" i="1"/>
  <c r="L562" i="1"/>
  <c r="I562" i="1"/>
  <c r="U559" i="1"/>
  <c r="O559" i="1"/>
  <c r="L559" i="1"/>
  <c r="I559" i="1"/>
  <c r="U556" i="1"/>
  <c r="O556" i="1"/>
  <c r="L556" i="1"/>
  <c r="I556" i="1"/>
  <c r="U554" i="1"/>
  <c r="O554" i="1"/>
  <c r="L554" i="1"/>
  <c r="I554" i="1"/>
  <c r="U552" i="1"/>
  <c r="O552" i="1"/>
  <c r="L552" i="1"/>
  <c r="I552" i="1"/>
  <c r="U550" i="1"/>
  <c r="O550" i="1"/>
  <c r="L550" i="1"/>
  <c r="I550" i="1"/>
  <c r="U548" i="1"/>
  <c r="O548" i="1"/>
  <c r="L548" i="1"/>
  <c r="I548" i="1"/>
  <c r="U546" i="1"/>
  <c r="O546" i="1"/>
  <c r="L546" i="1"/>
  <c r="I546" i="1"/>
  <c r="U544" i="1"/>
  <c r="O544" i="1"/>
  <c r="L544" i="1"/>
  <c r="I544" i="1"/>
  <c r="U542" i="1"/>
  <c r="O542" i="1"/>
  <c r="L542" i="1"/>
  <c r="I542" i="1"/>
  <c r="U540" i="1"/>
  <c r="O540" i="1"/>
  <c r="L540" i="1"/>
  <c r="I540" i="1"/>
  <c r="U538" i="1"/>
  <c r="O538" i="1"/>
  <c r="L538" i="1"/>
  <c r="I538" i="1"/>
  <c r="U533" i="1"/>
  <c r="O533" i="1"/>
  <c r="L533" i="1"/>
  <c r="I533" i="1"/>
  <c r="U531" i="1"/>
  <c r="O531" i="1"/>
  <c r="L531" i="1"/>
  <c r="I531" i="1"/>
  <c r="U525" i="1"/>
  <c r="O525" i="1"/>
  <c r="L525" i="1"/>
  <c r="I525" i="1"/>
  <c r="U522" i="1"/>
  <c r="O522" i="1"/>
  <c r="L522" i="1"/>
  <c r="I522" i="1"/>
  <c r="U519" i="1"/>
  <c r="O519" i="1"/>
  <c r="L519" i="1"/>
  <c r="I519" i="1"/>
  <c r="U516" i="1"/>
  <c r="O516" i="1"/>
  <c r="L516" i="1"/>
  <c r="I516" i="1"/>
  <c r="U513" i="1"/>
  <c r="O513" i="1"/>
  <c r="L513" i="1"/>
  <c r="I513" i="1"/>
  <c r="U510" i="1"/>
  <c r="O510" i="1"/>
  <c r="L510" i="1"/>
  <c r="I510" i="1"/>
  <c r="U507" i="1"/>
  <c r="O507" i="1"/>
  <c r="L507" i="1"/>
  <c r="I507" i="1"/>
  <c r="U506" i="1"/>
  <c r="O506" i="1"/>
  <c r="L506" i="1"/>
  <c r="I506" i="1"/>
  <c r="U503" i="1"/>
  <c r="O503" i="1"/>
  <c r="L503" i="1"/>
  <c r="I503" i="1"/>
  <c r="U500" i="1"/>
  <c r="O500" i="1"/>
  <c r="L500" i="1"/>
  <c r="I500" i="1"/>
  <c r="U496" i="1"/>
  <c r="O496" i="1"/>
  <c r="L496" i="1"/>
  <c r="I496" i="1"/>
  <c r="U493" i="1"/>
  <c r="O493" i="1"/>
  <c r="L493" i="1"/>
  <c r="I493" i="1"/>
  <c r="U490" i="1"/>
  <c r="O490" i="1"/>
  <c r="L490" i="1"/>
  <c r="I490" i="1"/>
  <c r="U487" i="1"/>
  <c r="O487" i="1"/>
  <c r="L487" i="1"/>
  <c r="I487" i="1"/>
  <c r="U484" i="1"/>
  <c r="O484" i="1"/>
  <c r="L484" i="1"/>
  <c r="I484" i="1"/>
  <c r="U479" i="1"/>
  <c r="O479" i="1"/>
  <c r="L479" i="1"/>
  <c r="I479" i="1"/>
  <c r="U476" i="1"/>
  <c r="O476" i="1"/>
  <c r="L476" i="1"/>
  <c r="I476" i="1"/>
  <c r="U473" i="1"/>
  <c r="O473" i="1"/>
  <c r="L473" i="1"/>
  <c r="I473" i="1"/>
  <c r="U469" i="1"/>
  <c r="O469" i="1"/>
  <c r="L469" i="1"/>
  <c r="I469" i="1"/>
  <c r="U466" i="1"/>
  <c r="O466" i="1"/>
  <c r="L466" i="1"/>
  <c r="I466" i="1"/>
  <c r="U463" i="1"/>
  <c r="O463" i="1"/>
  <c r="L463" i="1"/>
  <c r="I463" i="1"/>
  <c r="U460" i="1"/>
  <c r="O460" i="1"/>
  <c r="L460" i="1"/>
  <c r="I460" i="1"/>
  <c r="U456" i="1"/>
  <c r="O456" i="1"/>
  <c r="L456" i="1"/>
  <c r="I456" i="1"/>
  <c r="U453" i="1"/>
  <c r="O453" i="1"/>
  <c r="L453" i="1"/>
  <c r="I453" i="1"/>
  <c r="U450" i="1"/>
  <c r="O450" i="1"/>
  <c r="L450" i="1"/>
  <c r="I450" i="1"/>
  <c r="U447" i="1"/>
  <c r="O447" i="1"/>
  <c r="L447" i="1"/>
  <c r="I447" i="1"/>
  <c r="U444" i="1"/>
  <c r="O444" i="1"/>
  <c r="L444" i="1"/>
  <c r="I444" i="1"/>
  <c r="U441" i="1"/>
  <c r="O441" i="1"/>
  <c r="L441" i="1"/>
  <c r="I441" i="1"/>
  <c r="U438" i="1"/>
  <c r="O438" i="1"/>
  <c r="L438" i="1"/>
  <c r="I438" i="1"/>
  <c r="U435" i="1"/>
  <c r="O435" i="1"/>
  <c r="L435" i="1"/>
  <c r="I435" i="1"/>
  <c r="U432" i="1"/>
  <c r="O432" i="1"/>
  <c r="L432" i="1"/>
  <c r="I432" i="1"/>
  <c r="U429" i="1"/>
  <c r="O429" i="1"/>
  <c r="L429" i="1"/>
  <c r="I429" i="1"/>
  <c r="U427" i="1"/>
  <c r="O427" i="1"/>
  <c r="L427" i="1"/>
  <c r="I427" i="1"/>
  <c r="U425" i="1"/>
  <c r="O425" i="1"/>
  <c r="L425" i="1"/>
  <c r="I425" i="1"/>
  <c r="U419" i="1"/>
  <c r="O419" i="1"/>
  <c r="L419" i="1"/>
  <c r="I419" i="1"/>
  <c r="U414" i="1"/>
  <c r="O414" i="1"/>
  <c r="L414" i="1"/>
  <c r="I414" i="1"/>
  <c r="U412" i="1"/>
  <c r="O412" i="1"/>
  <c r="L412" i="1"/>
  <c r="I412" i="1"/>
  <c r="U410" i="1"/>
  <c r="O410" i="1"/>
  <c r="L410" i="1"/>
  <c r="I410" i="1"/>
  <c r="U408" i="1"/>
  <c r="O408" i="1"/>
  <c r="L408" i="1"/>
  <c r="I408" i="1"/>
  <c r="U406" i="1"/>
  <c r="O406" i="1"/>
  <c r="L406" i="1"/>
  <c r="I406" i="1"/>
  <c r="U404" i="1"/>
  <c r="O404" i="1"/>
  <c r="L404" i="1"/>
  <c r="I404" i="1"/>
  <c r="U399" i="1"/>
  <c r="O399" i="1"/>
  <c r="L399" i="1"/>
  <c r="I399" i="1"/>
  <c r="U397" i="1"/>
  <c r="O397" i="1"/>
  <c r="L397" i="1"/>
  <c r="I397" i="1"/>
  <c r="U395" i="1"/>
  <c r="O395" i="1"/>
  <c r="L395" i="1"/>
  <c r="I395" i="1"/>
  <c r="U393" i="1"/>
  <c r="O393" i="1"/>
  <c r="L393" i="1"/>
  <c r="I393" i="1"/>
  <c r="U391" i="1"/>
  <c r="O391" i="1"/>
  <c r="L391" i="1"/>
  <c r="I391" i="1"/>
  <c r="U385" i="1"/>
  <c r="O385" i="1"/>
  <c r="L385" i="1"/>
  <c r="I385" i="1"/>
  <c r="U382" i="1"/>
  <c r="O382" i="1"/>
  <c r="L382" i="1"/>
  <c r="I382" i="1"/>
  <c r="U379" i="1"/>
  <c r="O379" i="1"/>
  <c r="L379" i="1"/>
  <c r="I379" i="1"/>
  <c r="U376" i="1"/>
  <c r="O376" i="1"/>
  <c r="L376" i="1"/>
  <c r="I376" i="1"/>
  <c r="U373" i="1"/>
  <c r="O373" i="1"/>
  <c r="L373" i="1"/>
  <c r="I373" i="1"/>
  <c r="U370" i="1"/>
  <c r="O370" i="1"/>
  <c r="L370" i="1"/>
  <c r="I370" i="1"/>
  <c r="U366" i="1"/>
  <c r="O366" i="1"/>
  <c r="L366" i="1"/>
  <c r="I366" i="1"/>
  <c r="U363" i="1"/>
  <c r="O363" i="1"/>
  <c r="L363" i="1"/>
  <c r="I363" i="1"/>
  <c r="U360" i="1"/>
  <c r="O360" i="1"/>
  <c r="L360" i="1"/>
  <c r="I360" i="1"/>
  <c r="U357" i="1"/>
  <c r="O357" i="1"/>
  <c r="L357" i="1"/>
  <c r="I357" i="1"/>
  <c r="U354" i="1"/>
  <c r="O354" i="1"/>
  <c r="L354" i="1"/>
  <c r="I354" i="1"/>
  <c r="U351" i="1"/>
  <c r="O351" i="1"/>
  <c r="L351" i="1"/>
  <c r="I351" i="1"/>
  <c r="U348" i="1"/>
  <c r="O348" i="1"/>
  <c r="L348" i="1"/>
  <c r="I348" i="1"/>
  <c r="U345" i="1"/>
  <c r="O345" i="1"/>
  <c r="L345" i="1"/>
  <c r="I345" i="1"/>
  <c r="U342" i="1"/>
  <c r="O342" i="1"/>
  <c r="L342" i="1"/>
  <c r="I342" i="1"/>
  <c r="U339" i="1"/>
  <c r="O339" i="1"/>
  <c r="L339" i="1"/>
  <c r="I339" i="1"/>
  <c r="U336" i="1"/>
  <c r="O336" i="1"/>
  <c r="L336" i="1"/>
  <c r="I336" i="1"/>
  <c r="U333" i="1"/>
  <c r="O333" i="1"/>
  <c r="L333" i="1"/>
  <c r="I333" i="1"/>
  <c r="U328" i="1"/>
  <c r="O328" i="1"/>
  <c r="L328" i="1"/>
  <c r="I328" i="1"/>
  <c r="U325" i="1"/>
  <c r="O325" i="1"/>
  <c r="L325" i="1"/>
  <c r="I325" i="1"/>
  <c r="U322" i="1"/>
  <c r="O322" i="1"/>
  <c r="L322" i="1"/>
  <c r="I322" i="1"/>
  <c r="U319" i="1"/>
  <c r="O319" i="1"/>
  <c r="L319" i="1"/>
  <c r="I319" i="1"/>
  <c r="U316" i="1"/>
  <c r="O316" i="1"/>
  <c r="L316" i="1"/>
  <c r="I316" i="1"/>
  <c r="U313" i="1"/>
  <c r="O313" i="1"/>
  <c r="L313" i="1"/>
  <c r="I313" i="1"/>
  <c r="U310" i="1"/>
  <c r="O310" i="1"/>
  <c r="L310" i="1"/>
  <c r="I310" i="1"/>
  <c r="U307" i="1"/>
  <c r="O307" i="1"/>
  <c r="L307" i="1"/>
  <c r="I307" i="1"/>
  <c r="U304" i="1"/>
  <c r="O304" i="1"/>
  <c r="L304" i="1"/>
  <c r="I304" i="1"/>
  <c r="U299" i="1"/>
  <c r="O299" i="1"/>
  <c r="L299" i="1"/>
  <c r="I299" i="1"/>
  <c r="U296" i="1"/>
  <c r="O296" i="1"/>
  <c r="L296" i="1"/>
  <c r="I296" i="1"/>
  <c r="U293" i="1"/>
  <c r="O293" i="1"/>
  <c r="L293" i="1"/>
  <c r="I293" i="1"/>
  <c r="U290" i="1"/>
  <c r="O290" i="1"/>
  <c r="L290" i="1"/>
  <c r="I290" i="1"/>
  <c r="U287" i="1"/>
  <c r="O287" i="1"/>
  <c r="L287" i="1"/>
  <c r="I287" i="1"/>
  <c r="U284" i="1"/>
  <c r="O284" i="1"/>
  <c r="L284" i="1"/>
  <c r="I284" i="1"/>
  <c r="U281" i="1"/>
  <c r="O281" i="1"/>
  <c r="L281" i="1"/>
  <c r="I281" i="1"/>
  <c r="U278" i="1"/>
  <c r="O278" i="1"/>
  <c r="L278" i="1"/>
  <c r="I278" i="1"/>
  <c r="U275" i="1"/>
  <c r="O275" i="1"/>
  <c r="L275" i="1"/>
  <c r="I275" i="1"/>
  <c r="U272" i="1"/>
  <c r="O272" i="1"/>
  <c r="L272" i="1"/>
  <c r="I272" i="1"/>
  <c r="U269" i="1"/>
  <c r="O269" i="1"/>
  <c r="L269" i="1"/>
  <c r="I269" i="1"/>
  <c r="U266" i="1"/>
  <c r="O266" i="1"/>
  <c r="L266" i="1"/>
  <c r="I266" i="1"/>
  <c r="U262" i="1"/>
  <c r="O262" i="1"/>
  <c r="L262" i="1"/>
  <c r="I262" i="1"/>
  <c r="U259" i="1"/>
  <c r="O259" i="1"/>
  <c r="L259" i="1"/>
  <c r="I259" i="1"/>
  <c r="U255" i="1"/>
  <c r="O255" i="1"/>
  <c r="L255" i="1"/>
  <c r="I255" i="1"/>
  <c r="U252" i="1"/>
  <c r="O252" i="1"/>
  <c r="L252" i="1"/>
  <c r="I252" i="1"/>
  <c r="U249" i="1"/>
  <c r="O249" i="1"/>
  <c r="L249" i="1"/>
  <c r="I249" i="1"/>
  <c r="U246" i="1"/>
  <c r="O246" i="1"/>
  <c r="L246" i="1"/>
  <c r="I246" i="1"/>
  <c r="U243" i="1"/>
  <c r="O243" i="1"/>
  <c r="L243" i="1"/>
  <c r="I243" i="1"/>
  <c r="U240" i="1"/>
  <c r="O240" i="1"/>
  <c r="L240" i="1"/>
  <c r="I240" i="1"/>
  <c r="U237" i="1"/>
  <c r="O237" i="1"/>
  <c r="L237" i="1"/>
  <c r="I237" i="1"/>
  <c r="U233" i="1"/>
  <c r="O233" i="1"/>
  <c r="L233" i="1"/>
  <c r="I233" i="1"/>
  <c r="U230" i="1"/>
  <c r="O230" i="1"/>
  <c r="L230" i="1"/>
  <c r="I230" i="1"/>
  <c r="U227" i="1"/>
  <c r="O227" i="1"/>
  <c r="L227" i="1"/>
  <c r="I227" i="1"/>
  <c r="U223" i="1"/>
  <c r="O223" i="1"/>
  <c r="L223" i="1"/>
  <c r="I223" i="1"/>
  <c r="U220" i="1"/>
  <c r="O220" i="1"/>
  <c r="L220" i="1"/>
  <c r="I220" i="1"/>
  <c r="U217" i="1"/>
  <c r="O217" i="1"/>
  <c r="L217" i="1"/>
  <c r="I217" i="1"/>
  <c r="U214" i="1"/>
  <c r="O214" i="1"/>
  <c r="L214" i="1"/>
  <c r="I214" i="1"/>
  <c r="U211" i="1"/>
  <c r="O211" i="1"/>
  <c r="L211" i="1"/>
  <c r="I211" i="1"/>
  <c r="U208" i="1"/>
  <c r="O208" i="1"/>
  <c r="L208" i="1"/>
  <c r="I208" i="1"/>
  <c r="U205" i="1"/>
  <c r="O205" i="1"/>
  <c r="L205" i="1"/>
  <c r="I205" i="1"/>
  <c r="U201" i="1"/>
  <c r="O201" i="1"/>
  <c r="L201" i="1"/>
  <c r="I201" i="1"/>
  <c r="U198" i="1"/>
  <c r="O198" i="1"/>
  <c r="L198" i="1"/>
  <c r="I198" i="1"/>
  <c r="U195" i="1"/>
  <c r="O195" i="1"/>
  <c r="L195" i="1"/>
  <c r="I195" i="1"/>
  <c r="U192" i="1"/>
  <c r="O192" i="1"/>
  <c r="L192" i="1"/>
  <c r="I192" i="1"/>
  <c r="U189" i="1"/>
  <c r="O189" i="1"/>
  <c r="L189" i="1"/>
  <c r="I189" i="1"/>
  <c r="U186" i="1"/>
  <c r="O186" i="1"/>
  <c r="L186" i="1"/>
  <c r="I186" i="1"/>
  <c r="U183" i="1"/>
  <c r="O183" i="1"/>
  <c r="L183" i="1"/>
  <c r="I183" i="1"/>
  <c r="U180" i="1"/>
  <c r="O180" i="1"/>
  <c r="L180" i="1"/>
  <c r="I180" i="1"/>
  <c r="U177" i="1"/>
  <c r="O177" i="1"/>
  <c r="L177" i="1"/>
  <c r="I177" i="1"/>
  <c r="U174" i="1"/>
  <c r="O174" i="1"/>
  <c r="L174" i="1"/>
  <c r="I174" i="1"/>
  <c r="U171" i="1"/>
  <c r="O171" i="1"/>
  <c r="L171" i="1"/>
  <c r="I171" i="1"/>
  <c r="U169" i="1"/>
  <c r="O169" i="1"/>
  <c r="L169" i="1"/>
  <c r="I169" i="1"/>
  <c r="U167" i="1"/>
  <c r="O167" i="1"/>
  <c r="L167" i="1"/>
  <c r="I167" i="1"/>
  <c r="U161" i="1"/>
  <c r="O161" i="1"/>
  <c r="L161" i="1"/>
  <c r="I161" i="1"/>
  <c r="U158" i="1"/>
  <c r="O158" i="1"/>
  <c r="L158" i="1"/>
  <c r="I158" i="1"/>
  <c r="U155" i="1"/>
  <c r="O155" i="1"/>
  <c r="L155" i="1"/>
  <c r="I155" i="1"/>
  <c r="U152" i="1"/>
  <c r="O152" i="1"/>
  <c r="L152" i="1"/>
  <c r="I152" i="1"/>
  <c r="U149" i="1"/>
  <c r="O149" i="1"/>
  <c r="L149" i="1"/>
  <c r="I149" i="1"/>
  <c r="U146" i="1"/>
  <c r="O146" i="1"/>
  <c r="L146" i="1"/>
  <c r="I146" i="1"/>
  <c r="U143" i="1"/>
  <c r="O143" i="1"/>
  <c r="L143" i="1"/>
  <c r="I143" i="1"/>
  <c r="U140" i="1"/>
  <c r="O140" i="1"/>
  <c r="L140" i="1"/>
  <c r="I140" i="1"/>
  <c r="U137" i="1"/>
  <c r="O137" i="1"/>
  <c r="L137" i="1"/>
  <c r="I137" i="1"/>
  <c r="U134" i="1"/>
  <c r="O134" i="1"/>
  <c r="L134" i="1"/>
  <c r="I134" i="1"/>
  <c r="U131" i="1"/>
  <c r="O131" i="1"/>
  <c r="L131" i="1"/>
  <c r="I131" i="1"/>
  <c r="U128" i="1"/>
  <c r="O128" i="1"/>
  <c r="L128" i="1"/>
  <c r="I128" i="1"/>
  <c r="U125" i="1"/>
  <c r="O125" i="1"/>
  <c r="L125" i="1"/>
  <c r="I125" i="1"/>
  <c r="U122" i="1"/>
  <c r="O122" i="1"/>
  <c r="L122" i="1"/>
  <c r="I122" i="1"/>
  <c r="U119" i="1"/>
  <c r="O119" i="1"/>
  <c r="L119" i="1"/>
  <c r="I119" i="1"/>
  <c r="U116" i="1"/>
  <c r="O116" i="1"/>
  <c r="L116" i="1"/>
  <c r="I116" i="1"/>
  <c r="U113" i="1"/>
  <c r="O113" i="1"/>
  <c r="L113" i="1"/>
  <c r="I113" i="1"/>
  <c r="U110" i="1"/>
  <c r="O110" i="1"/>
  <c r="L110" i="1"/>
  <c r="I110" i="1"/>
  <c r="U107" i="1"/>
  <c r="O107" i="1"/>
  <c r="L107" i="1"/>
  <c r="I107" i="1"/>
  <c r="U104" i="1"/>
  <c r="O104" i="1"/>
  <c r="L104" i="1"/>
  <c r="I104" i="1"/>
  <c r="U101" i="1"/>
  <c r="O101" i="1"/>
  <c r="L101" i="1"/>
  <c r="I101" i="1"/>
  <c r="U98" i="1"/>
  <c r="O98" i="1"/>
  <c r="L98" i="1"/>
  <c r="I98" i="1"/>
  <c r="U95" i="1"/>
  <c r="O95" i="1"/>
  <c r="L95" i="1"/>
  <c r="I95" i="1"/>
  <c r="U92" i="1"/>
  <c r="O92" i="1"/>
  <c r="L92" i="1"/>
  <c r="I92" i="1"/>
  <c r="U89" i="1"/>
  <c r="O89" i="1"/>
  <c r="L89" i="1"/>
  <c r="I89" i="1"/>
  <c r="U86" i="1"/>
  <c r="O86" i="1"/>
  <c r="L86" i="1"/>
  <c r="I86" i="1"/>
  <c r="U83" i="1"/>
  <c r="O83" i="1"/>
  <c r="L83" i="1"/>
  <c r="I83" i="1"/>
  <c r="U80" i="1"/>
  <c r="O80" i="1"/>
  <c r="L80" i="1"/>
  <c r="I80" i="1"/>
  <c r="U77" i="1"/>
  <c r="O77" i="1"/>
  <c r="L77" i="1"/>
  <c r="I77" i="1"/>
  <c r="U74" i="1"/>
  <c r="O74" i="1"/>
  <c r="L74" i="1"/>
  <c r="I74" i="1"/>
  <c r="U71" i="1"/>
  <c r="O71" i="1"/>
  <c r="L71" i="1"/>
  <c r="I71" i="1"/>
  <c r="U68" i="1"/>
  <c r="O68" i="1"/>
  <c r="L68" i="1"/>
  <c r="I68" i="1"/>
  <c r="U65" i="1"/>
  <c r="O65" i="1"/>
  <c r="L65" i="1"/>
  <c r="I65" i="1"/>
  <c r="U62" i="1"/>
  <c r="O62" i="1"/>
  <c r="L62" i="1"/>
  <c r="I62" i="1"/>
  <c r="U59" i="1"/>
  <c r="O59" i="1"/>
  <c r="L59" i="1"/>
  <c r="I59" i="1"/>
  <c r="U56" i="1"/>
  <c r="O56" i="1"/>
  <c r="L56" i="1"/>
  <c r="I56" i="1"/>
  <c r="U53" i="1"/>
  <c r="O53" i="1"/>
  <c r="L53" i="1"/>
  <c r="I53" i="1"/>
  <c r="U50" i="1"/>
  <c r="O50" i="1"/>
  <c r="L50" i="1"/>
  <c r="I50" i="1"/>
  <c r="U47" i="1"/>
  <c r="O47" i="1"/>
  <c r="L47" i="1"/>
  <c r="I47" i="1"/>
  <c r="O43" i="1"/>
  <c r="L43" i="1"/>
  <c r="I43" i="1"/>
  <c r="O41" i="1"/>
  <c r="L41" i="1"/>
  <c r="I41" i="1"/>
  <c r="O39" i="1"/>
  <c r="L39" i="1"/>
  <c r="I39" i="1"/>
  <c r="O34" i="1"/>
  <c r="L34" i="1"/>
  <c r="I34" i="1"/>
  <c r="U31" i="1"/>
  <c r="O31" i="1"/>
  <c r="L31" i="1"/>
  <c r="I31" i="1"/>
  <c r="U28" i="1"/>
  <c r="O28" i="1"/>
  <c r="L28" i="1"/>
  <c r="I28" i="1"/>
  <c r="L25" i="1"/>
  <c r="I25" i="1"/>
  <c r="U22" i="1"/>
  <c r="O22" i="1"/>
  <c r="L22" i="1"/>
  <c r="I22" i="1"/>
  <c r="U19" i="1"/>
  <c r="O19" i="1"/>
  <c r="L19" i="1"/>
  <c r="I19" i="1"/>
  <c r="O16" i="1"/>
  <c r="L16" i="1"/>
  <c r="I16" i="1"/>
  <c r="O13" i="1"/>
  <c r="L13" i="1"/>
  <c r="I13" i="1"/>
  <c r="O10" i="1"/>
  <c r="L10" i="1"/>
  <c r="I10" i="1"/>
  <c r="O7" i="1"/>
  <c r="L7" i="1"/>
  <c r="I7" i="1"/>
  <c r="F1542" i="1" l="1"/>
  <c r="F1541" i="1"/>
  <c r="O330" i="1"/>
  <c r="L330" i="1"/>
  <c r="I203" i="1"/>
  <c r="I264" i="1"/>
  <c r="I666" i="1"/>
  <c r="I1118" i="1"/>
  <c r="I1163" i="1"/>
  <c r="I1275" i="1"/>
  <c r="I1354" i="1"/>
  <c r="L1275" i="1"/>
  <c r="O1539" i="1"/>
  <c r="I902" i="1"/>
  <c r="U1539" i="1"/>
  <c r="O666" i="1"/>
  <c r="L172" i="1"/>
  <c r="O172" i="1"/>
  <c r="I45" i="1"/>
  <c r="I330" i="1"/>
  <c r="I965" i="1"/>
  <c r="I1107" i="1"/>
  <c r="I1539" i="1"/>
  <c r="L264" i="1"/>
  <c r="L1539" i="1"/>
  <c r="I172" i="1"/>
  <c r="I723" i="1"/>
  <c r="I1260" i="1"/>
  <c r="I301" i="1"/>
  <c r="I925" i="1"/>
  <c r="I1022" i="1"/>
  <c r="I1058" i="1"/>
  <c r="I1181" i="1"/>
  <c r="I1281" i="1"/>
  <c r="I1529" i="1"/>
  <c r="I481" i="1"/>
  <c r="U172" i="1"/>
  <c r="L1181" i="1"/>
  <c r="O1118" i="1"/>
  <c r="L1281" i="1"/>
  <c r="O1281" i="1"/>
  <c r="O1181" i="1"/>
  <c r="L1118" i="1"/>
  <c r="O1275" i="1"/>
  <c r="L666" i="1"/>
  <c r="O481" i="1"/>
  <c r="L1058" i="1"/>
  <c r="L1163" i="1"/>
  <c r="U1058" i="1"/>
  <c r="U45" i="1"/>
  <c r="U264" i="1"/>
  <c r="L301" i="1"/>
  <c r="O902" i="1"/>
  <c r="U1163" i="1"/>
  <c r="O1260" i="1"/>
  <c r="U301" i="1"/>
  <c r="O723" i="1"/>
  <c r="O301" i="1"/>
  <c r="U902" i="1"/>
  <c r="U666" i="1"/>
  <c r="U203" i="1"/>
  <c r="U723" i="1"/>
  <c r="O1529" i="1"/>
  <c r="L902" i="1"/>
  <c r="O1058" i="1"/>
  <c r="L1107" i="1"/>
  <c r="U1118" i="1"/>
  <c r="L1260" i="1"/>
  <c r="U1281" i="1"/>
  <c r="O1354" i="1"/>
  <c r="U481" i="1"/>
  <c r="L925" i="1"/>
  <c r="U1275" i="1"/>
  <c r="O1107" i="1"/>
  <c r="L1529" i="1"/>
  <c r="O1022" i="1"/>
  <c r="U1107" i="1"/>
  <c r="U1529" i="1"/>
  <c r="O925" i="1"/>
  <c r="L965" i="1"/>
  <c r="O1163" i="1"/>
  <c r="U1260" i="1"/>
  <c r="L1354" i="1"/>
  <c r="L203" i="1"/>
  <c r="L723" i="1"/>
  <c r="U925" i="1"/>
  <c r="O965" i="1"/>
  <c r="L45" i="1"/>
  <c r="L1022" i="1"/>
  <c r="U1022" i="1"/>
  <c r="O264" i="1"/>
  <c r="O203" i="1"/>
  <c r="U965" i="1"/>
  <c r="U1181" i="1"/>
  <c r="U1354" i="1"/>
  <c r="L481" i="1"/>
  <c r="O45" i="1"/>
  <c r="E26" i="5" l="1"/>
  <c r="F26" i="5"/>
  <c r="E24" i="5"/>
  <c r="F24" i="5"/>
  <c r="F1543" i="1"/>
  <c r="E22" i="5"/>
  <c r="F22" i="5"/>
  <c r="E18" i="5"/>
  <c r="I18" i="5" s="1"/>
  <c r="F18" i="5"/>
  <c r="I4" i="1"/>
  <c r="O4" i="1"/>
  <c r="L4" i="1"/>
  <c r="L1540" i="1"/>
  <c r="I1540" i="1"/>
  <c r="O1540" i="1"/>
  <c r="U330" i="1"/>
  <c r="M27" i="5" l="1"/>
  <c r="N27" i="5"/>
  <c r="I26" i="5"/>
  <c r="K26" i="5" s="1"/>
  <c r="M25" i="5"/>
  <c r="I24" i="5"/>
  <c r="K24" i="5" s="1"/>
  <c r="N23" i="5"/>
  <c r="I22" i="5"/>
  <c r="K22" i="5" s="1"/>
  <c r="N22" i="5" s="1"/>
  <c r="O22" i="5" s="1"/>
  <c r="U1540" i="1"/>
  <c r="U1542" i="1" s="1"/>
  <c r="F20" i="5"/>
  <c r="F57" i="5" s="1"/>
  <c r="E20" i="5"/>
  <c r="K18" i="5"/>
  <c r="O18" i="5" s="1"/>
  <c r="O1541" i="1"/>
  <c r="O1542" i="1"/>
  <c r="I1542" i="1"/>
  <c r="I1541" i="1"/>
  <c r="L1542" i="1"/>
  <c r="L1541" i="1"/>
  <c r="U4" i="1"/>
  <c r="M26" i="5" l="1"/>
  <c r="O26" i="5" s="1"/>
  <c r="L26" i="5"/>
  <c r="N26" i="5"/>
  <c r="L27" i="5"/>
  <c r="N24" i="5"/>
  <c r="M24" i="5"/>
  <c r="N25" i="5"/>
  <c r="O25" i="5" s="1"/>
  <c r="M57" i="5"/>
  <c r="O23" i="5"/>
  <c r="O1543" i="1"/>
  <c r="U1541" i="1"/>
  <c r="U1543" i="1" s="1"/>
  <c r="E57" i="5"/>
  <c r="I1543" i="1"/>
  <c r="L1543" i="1"/>
  <c r="L57" i="5" l="1"/>
  <c r="O27" i="5"/>
  <c r="O24" i="5"/>
  <c r="I20" i="5"/>
  <c r="H57" i="5"/>
  <c r="O57" i="5" l="1"/>
  <c r="K20" i="5"/>
  <c r="O20" i="5" s="1"/>
  <c r="I57" i="5"/>
  <c r="J20" i="5" s="1"/>
  <c r="J34" i="5" l="1"/>
  <c r="J24" i="5"/>
  <c r="J16" i="5"/>
  <c r="J40" i="5"/>
  <c r="J36" i="5"/>
  <c r="J28" i="5"/>
  <c r="J26" i="5"/>
  <c r="J50" i="5"/>
  <c r="J14" i="5"/>
  <c r="J12" i="5"/>
  <c r="J44" i="5"/>
  <c r="J42" i="5"/>
  <c r="J30" i="5"/>
  <c r="J52" i="5"/>
  <c r="J22" i="5"/>
  <c r="J54" i="5"/>
  <c r="J46" i="5"/>
  <c r="J38" i="5"/>
  <c r="J48" i="5"/>
  <c r="J32" i="5"/>
  <c r="J18" i="5"/>
  <c r="J57" i="5" l="1"/>
</calcChain>
</file>

<file path=xl/sharedStrings.xml><?xml version="1.0" encoding="utf-8"?>
<sst xmlns="http://schemas.openxmlformats.org/spreadsheetml/2006/main" count="2548" uniqueCount="1802">
  <si>
    <t>CODESC:</t>
  </si>
  <si>
    <t xml:space="preserve">S.R.E.:    </t>
  </si>
  <si>
    <t>AJUSTE Nº:</t>
  </si>
  <si>
    <t>ITEM</t>
  </si>
  <si>
    <t>DESCRIÇÃO</t>
  </si>
  <si>
    <t>LOCAL DE INTERVENÇÃO E MEMÓRIA DE CÁLCULO</t>
  </si>
  <si>
    <t>QUANT.</t>
  </si>
  <si>
    <t>PREÇO UNITÁRIO</t>
  </si>
  <si>
    <t>TOTAL</t>
  </si>
  <si>
    <t>010000</t>
  </si>
  <si>
    <t>INSTALAÇÃO DOS SERVIÇOS DE ENGENHARIA</t>
  </si>
  <si>
    <t>010001</t>
  </si>
  <si>
    <t>Locação dos serviços de engenharia: execução de gabarito</t>
  </si>
  <si>
    <t>M</t>
  </si>
  <si>
    <t>Será medido pela área de obra locada, aferida entre os eixos de fundação e acrescentando-se 0,50 m, a partir do eixo, para o lado externo (m).
O item remunera o fornecimento de pontaletes em Pinus ou Cedrinho de 3" x 3"; tábuas em Pinus de 1" x 12"; arame galvanizado; inclusive materiais acessórios e a mão-de-obra necessária para os serviços de locação completa em obras de edificação compreendendo: locação de estacas, eixos principais, paredes, etc.</t>
  </si>
  <si>
    <t>010002</t>
  </si>
  <si>
    <t>Locação para muros, cercas e alambrados</t>
  </si>
  <si>
    <t>Será medido por comprimento de muros, cercas ou alambrados locados (m).
O item remunera o fornecimento de veículo para locomoção, materiais, mão-de-obra qualificada e equipamentos necessários para execução de serviços de locação de muros, cercas ou alambrados.</t>
  </si>
  <si>
    <t>010003</t>
  </si>
  <si>
    <t>Fornecimento e colocação de placa dos serviços de engenharia em chapa galvanizada (3,00 X 1,50m)   -  Governo do Estado  -  (Ampliação e / ou Reforma acima de R$ 30.000,00)</t>
  </si>
  <si>
    <t>UN</t>
  </si>
  <si>
    <t>Será medido por unidade de placa instalada (UN).
O item remunera as placas de obras que deverão ser confeccionadas em chapa galvanizada 0,26. As chapas serão afixadas com rebites 540 e parafusos 3/8, em uma estrutura metálica com viga U 2” enrijecida e Metalon 20x20. O suporte para a instalação deverá ser em Eucalipto Autoclavado. As placas serão pintadas na frente e no verso com fundo anticorrosivo e tinta automotiva. FORMATO: 3,00 x 1,50m. O tamanho da placa é definido em função do local da sua instalação e/ou do valor dos serviços acima de R$ 30.000,00, obedecendo à proporção de 6,00 x 3,00m e o manual de identidade visual do Governo de Minas.</t>
  </si>
  <si>
    <t>010004</t>
  </si>
  <si>
    <t>Limpeza do terreno, raspagem, capina e queima manual</t>
  </si>
  <si>
    <r>
      <rPr>
        <sz val="14"/>
        <color theme="1"/>
        <rFont val="Calibri"/>
        <family val="2"/>
      </rPr>
      <t>M</t>
    </r>
    <r>
      <rPr>
        <vertAlign val="superscript"/>
        <sz val="14"/>
        <color theme="1"/>
        <rFont val="Calibri"/>
        <family val="2"/>
      </rPr>
      <t>2</t>
    </r>
  </si>
  <si>
    <t>Será medido pela área real do terreno, onde ocorrer a limpeza manual de vegetação (m²).
O item remunera o fornecimento de caminhão basculante, a mão-de-obra necessária e ferramentas auxiliares para a execução dos serviços executados manualmente com auxílio de ferramental apropriado para a roçada, derrubada de árvores e arbustos, destocamento, fragmentação de galhos e troncos, empilhamento e transporte, abrangendo: a remoção de vegetação, árvores e arbustos com diâmetro do tronco até 5 cm, medidos na altura de 1,00 m do solo, capim. etc.; arrancamento e remoção de tocos, raízes e troncos; raspagem manual da camada de solo vegetal na espessura mínima de 15 cm; carga manual; e o transporte, interno na obra, num raio de 500m.</t>
  </si>
  <si>
    <t>010005</t>
  </si>
  <si>
    <t>Desmatamento, raspagem e limpeza mecanizada de terreno com árvores com diâmetro do tronco até 30cm com raspagem de no mínimo 15cm.</t>
  </si>
  <si>
    <t>M²</t>
  </si>
  <si>
    <t>Será medido pela área real de terreno, onde ocorrer a limpeza mecanizada de vegetação (m²).
O item remunera o fornecimento de caminhão basculante e trator, equipamentos, a mão-de-obra necessária e ferramentas auxiliares para a execução dos serviços executados mecanicamente e manualmente com auxílio de ferramental apropriado para a roçada, derrubada de árvores e arbustos, destocamento, fragmentação de galhos, troncos e raízes, empilhamento e transporte, abrangendo: a remoção de vegetação, árvores e arbustos, com diâmetro de até 30 cm, medidos na altura de 1,00 m do solo, capim, etc.; arrancamento e remoção de tocos, raízes e troncos; raspagem mecanizada da camada de solo vegetal na espessura mínima de 15 cm; carga mecanizada; e o transporte, interno na obra, num raio de 500m.</t>
  </si>
  <si>
    <t>010006</t>
  </si>
  <si>
    <t>Barracão em madeira, piso cimentado e cobertura em telhas de fibrocimento ondulada</t>
  </si>
  <si>
    <t>Será medido pela área de projeção da cobertura de construção provisória executada, com croqui analisado e aprovado previamente pela fiscalização. (M²)
O item remunera o fornecimento de materiais e mão-de-obra necessários para a execução de construção provisória em madeira destinada a escritório e/ou depósito de obra, constituída por: piso interno e calçada externa em concreto usinado, Fck 20 MPa; paredes, portas e janelas em chapa compensada plastificada de no mínimo 6 mm de espessura, e / ou compensado resinado com seladora impermeabilizante e aplicação de textura na pintura; janelas com vidro fantasia de 3 ou 4mm; porta com dobradiças de latão cromado e fechadura de embutir cromada e com miolo tipo Georges; estrutura, apoio para cobertura e contraventamentos em pontaletes e tábuas de Pinus ou Cedrinho e engradamento da cobertura de eucalipto imunizado, cobertura com telha em fibrocimento, perfil ondulado de no mínimo 5 mm de espessura; instalação elétrica e pintura acrílica, materiais acessórios para execução total da construção provisória, conforme norma regulamentadora. Devem obedecer a NR 18 (Áreas de vivência).  Remunera também a manutenção durante todo o período da obra e a desmobilização completa deste barracão.</t>
  </si>
  <si>
    <t>010007</t>
  </si>
  <si>
    <t>Barracão  em madeira, piso cimentado e cobertura em telhas de fibrocimento ondulada para instalação sanitária.</t>
  </si>
  <si>
    <t>Será medido pela área de projeção da cobertura de construção provisória executada, com croqui analisado e aprovado previamente pela fiscalização. (M²).
O item remunera o fornecimento de croqui, materiais e mão-de-obra necessários para a execução de sanitário/vestiário provisório constituído por; Piso interno e calçada externa em concreto usinado, Fck 20 MPa; Paredes duplas em madeirite plastificado ou resinado de 6mm com pontaletes e sarrafos para sustentação entre elas; portas em chapa compensada de mesmo material das paredes, com dobradiça em latão cromado e fechadura cromada para uso interno com miolo tipo Gorges; 4 Janelas em caixilho fixo de madeira, com vidro fantasia de 4 mm; Estrutura apoio para cobertura e contraventamentos em pontaletes e tábuas de Pinus ou Cedrinho e engradamento da cobertura de eucalipto imunizado, cobertura com telha em fibrocimento, perfil ondulado de no mínimo 5 mm de espessura; Instalação hidráulica incluindo mictório, bacia sifonada com caixa de descarga plástica de sobrepor, chuveiro elétrico simples de PVC, lavatório em polipropileno, inclusive torneira e conexões;  Reservatórios de fibra de vidro e torneira bóia em cobre de 1’; Instalação elétrica; Pintura acrílica; Materiais acessórios para execução total da construção do sanitário/vestiário provisório, conforme norma regulamentadora.
Remunera também manutenção do sanitário/vestiário durante a obra. Devem obedecer a NR 18 (Áreas de vivência). Remuner também a demobilização completa deste barracão. A configuração de 10,89m², 1 vaso, 1 lavatório, 1 mictório e 2 chuveiros é a configuração mínima para até 20 funcionários.</t>
  </si>
  <si>
    <t>010008</t>
  </si>
  <si>
    <t>Será medido por área, aferida na projeção vertical de tapume executado, previamente aprovado pela fiscalização (M²).
O item remunera o fornecimento de chapa compensada resinada de 12mm, pontalete de Pinus  ou Cedrinho, de 3" x 3", materiais acessórios e a mão-de-obra necessária para a execução do tapume com portão completo com dobradiças, ferragens e cadeado. Remunera também a desmontagem completa do tapume de fechamento e remoção do material utilizado.</t>
  </si>
  <si>
    <t>010013</t>
  </si>
  <si>
    <t>Ligação provisória de luz e força - instalação mínima</t>
  </si>
  <si>
    <t>010014</t>
  </si>
  <si>
    <t>Ligação provisória de água e esgoto a rede pública para obra - instalação mínima</t>
  </si>
  <si>
    <t>Será medido pela unidade do ponto de entrada instalado, aprovado pela concessionária de água e funcionando (UN).
O item remunera o fornecimento de materiais, equipamentos, mão de obra e a utilização de ferramentas necessárias para construção de ligação provisória devidamente aprovada pela concessionária de água e esgoto para atender as necessidades iniciais e no decorrer da obra. Remunera também o desligamento e remoção deste quando da instalação definitiva.</t>
  </si>
  <si>
    <t>010100</t>
  </si>
  <si>
    <t>Padrão CEMIG aéreo TRIFÁSICO:</t>
  </si>
  <si>
    <t xml:space="preserve">Será medido pela unidade do padrão de entrada instalado, aprovado pela concessionária de energia e funcionando (UN)
O item remunera o fornecimento de materiais, equipamentos, mão de obra e a utilização de ferramentas necessárias para construção de padrão de entrada de energia definitivo devidamente aprovado pela concessionária de energia para atender a demanda do prédio escolar.
</t>
  </si>
  <si>
    <t>010102</t>
  </si>
  <si>
    <t xml:space="preserve">Padrão CEMIG aéreo tipo B1 demanda de até 10 KVA, bifásico </t>
  </si>
  <si>
    <t>010103</t>
  </si>
  <si>
    <t>Padrão CEMIG aéreo tipo C1, demanda até 15 KVA, trifásico (serve como base, aproximadamente uma escola Tipo Escola Rural - escolas pequenas até 4 salas de aula)</t>
  </si>
  <si>
    <t>010104</t>
  </si>
  <si>
    <t>Padrão CEMIG aéreo tipo C4, demanda de 27,1 até 38 KVA, trifásico (serve como base, aproximadamente escolas entre 5 e 9 salas de aula)</t>
  </si>
  <si>
    <t>SUB-TOTAL =</t>
  </si>
  <si>
    <t xml:space="preserve">SUB-TOTAL =		</t>
  </si>
  <si>
    <t>020000</t>
  </si>
  <si>
    <t>DEMOLIÇÕES E REMOÇÕES</t>
  </si>
  <si>
    <t>020001</t>
  </si>
  <si>
    <t>Remoção de padrão de energia qualquer</t>
  </si>
  <si>
    <t>Será medido por unidade retirada (un).
O item remunera o fornecimento da mão-de-obra necessária para a remoção do padrão completo de energia, inclusive sistema de fixação; remunera também a remoção completa de quadro de distribuição, chamada ou caixa de passagem, inclusive os componentes internos; remunera também a seleção e a guarda das peças reaproveitáveis.</t>
  </si>
  <si>
    <t>020002</t>
  </si>
  <si>
    <t>Demolição de tela de arame galvanizado (tela do alambrado)</t>
  </si>
  <si>
    <t>Será medido por área de entelamento metálico retirado (m²).
O item remunera o fornecimento da mão-de-obra necessária para a retirada de entelamento metálico, em geral; a seleção e a guarda das peças reaproveitáveis não remunera a remoção do quadro de tubos de ferro galvanizado.</t>
  </si>
  <si>
    <t>020003</t>
  </si>
  <si>
    <t>Demolição de alvenaria de elevação em tijolo comum ou elemento vazado, incluindo o revestimento.</t>
  </si>
  <si>
    <r>
      <rPr>
        <sz val="14"/>
        <color theme="1"/>
        <rFont val="Calibri"/>
        <family val="2"/>
      </rPr>
      <t>M</t>
    </r>
    <r>
      <rPr>
        <vertAlign val="superscript"/>
        <sz val="14"/>
        <color theme="1"/>
        <rFont val="Calibri"/>
        <family val="2"/>
      </rPr>
      <t>3</t>
    </r>
  </si>
  <si>
    <t>Será medido pelo volume real demolido, aferido antes da demolição (m³). 
O item remunera o fornecimento da mão-de-obra necessária e ferramentas adequadas para a execução dos serviços: desmonte, demolição, fragmentação de elementos em alvenaria de elevação em tijolo comum ou elemento vazado,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</si>
  <si>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020004</t>
  </si>
  <si>
    <t>Demolição de revestimento cerâmico incluindo base</t>
  </si>
  <si>
    <t>Será medido por área real de revestimento cerâmico, inclusive a base, demolido,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  serviços.</t>
  </si>
  <si>
    <t>020005</t>
  </si>
  <si>
    <t>Demolição de concreto simples, manual, inclusive afastamento</t>
  </si>
  <si>
    <t>Será medido pelo volume real demolido, conforme levantamento aferido antes da demolição (m³).
O item remunera o fornecimento da mão-de-obra necessária e ferramentas adequadas para a execução dos serviços: desmonte, demolição, fragmentação de elementos em concreto simples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</si>
  <si>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020006</t>
  </si>
  <si>
    <t>Demolição mecânica de concreto armado</t>
  </si>
  <si>
    <t>Será medido pelo volume real demolido, conforme levantamento aferido antes da demolição (m³).
O item remunera o fornecimento de equipamentos e mão-de-obra necessários para a execução dos serviços: desmonte, demolição e fragmentação de elementos em concreto armado com rompedor pneumático ( martelete ); a carga, o transporte o descarregamento;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</si>
  <si>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020007</t>
  </si>
  <si>
    <t>Demolição de cobertura  de telha cerâmica sem reaproveitamento.</t>
  </si>
  <si>
    <t>Será medido pela área de cobertura em projeção horizontal (m²), com os acréscimos:
a) 5% para cobertura de 18% a 27% de inclinação;
b) 8% para cobertura de 28% a 38% de inclinação;
c) 12% para cobertura de 39% a 50% de inclinação.
O item remunera o fornecimento da mão-de-obra necessária para a retirada completa das telhas de cerâmica,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</si>
  <si>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020008</t>
  </si>
  <si>
    <t>Demolição de cobertura  de telha cerâmica com reaproveitamento</t>
  </si>
  <si>
    <t>020009</t>
  </si>
  <si>
    <t>Demolição de cobertura de telha ondulada  de  fibrocimento sem reaproveitamento</t>
  </si>
  <si>
    <t>Será medido pela área de cobertura em projeção horizontal (m²):
O item remunera o fornecimento da mão-de-obra necessária para a retirada completa das telhas onduladas em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</si>
  <si>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020010</t>
  </si>
  <si>
    <t xml:space="preserve">Demolição de cobertura de telha ondulada  de  fibrocimento, com reaproveitamento, transporte e empilhamento </t>
  </si>
  <si>
    <t>Será medido pela área de cobertura em projeção horizontal (m²):
O item remunera o fornecimento da mão-de-obra necessária para a retirada completa das telhas ondulada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</si>
  <si>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020011</t>
  </si>
  <si>
    <t>Demolição de cobertura de telha metálica ou de PVC, com ou sem reaproveitamento, transporte e empilhamento.</t>
  </si>
  <si>
    <t>Será medido pela área de cobertura em projeção horizontal (m²):
O item remunera o fornecimento da mão-de-obra necessária para a retirada completa das telhas metálicas ou de PVC,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</si>
  <si>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020012</t>
  </si>
  <si>
    <t>Demolição de cobertura de telha tipo calha de fibrocimento, com ou sem reaproveitamento, transporte e empilhamento</t>
  </si>
  <si>
    <t>Será medido pela área de cobertura em projeção horizontal (m²):
O item remunera o fornecimento da mão-de-obra necessária para a retirada completa das telhas tipo calha de fibrocimento, inclusive elementos de fixação,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</si>
  <si>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020013</t>
  </si>
  <si>
    <t>Demolição de  estrutura de madeira para telhado de telha cerâmica com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</si>
  <si>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</si>
  <si>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020014</t>
  </si>
  <si>
    <t>Demolição de  estrutura de madeira para telhado de telha cerâmica sem reaproveitamento, inclusive transporte e empilhamento</t>
  </si>
  <si>
    <t>Será medido pela área de cobertura em projeção horizontal (m²).
O item remunera o fornecimento da mão-de-obra necessária para a retirada completa da estrutura de madeira, para telhas cerâmicas,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</si>
  <si>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020015</t>
  </si>
  <si>
    <t>Demolição de  estrutura de madeira para telhado de telha ondulada de fibrocimento, plástica ou metálica com reaproveitamento, inclusive transporte e empilhamento</t>
  </si>
  <si>
    <t>Será medido pela área de cobertura em projeção horizontal (m²).
O item remunera o fornecimento da mão-de-obra necessária para a retirada completa da estrutura de madeira, para telhas onduladas de fibrocimento, plástica ou metálica,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</si>
  <si>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020016</t>
  </si>
  <si>
    <t>Demolição de  estrutura de madeira para telhado de telha ondulada de fibrocimento, plástica ou metálica sem reaproveitamento, inclusive transporte e empilhamento</t>
  </si>
  <si>
    <t>Será medido pela área de cobertura em projeção horizontal (m²).
O item remunera o fornecimento da mão-de-obra necessária para a retirada completa da estrutura de madeira, para telhas ondulada de fibrocimento, plástica ou metálicas, a seleção e a guarda das peças possíveis de serem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</si>
  <si>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020017</t>
  </si>
  <si>
    <t>Demolição de estrutura de madeira para telhado de telha tipo calha de fibrocimento com reaproveitamento inclusive transporte e empilhamento</t>
  </si>
  <si>
    <t>Será medido pela área de cobertura em projeção horizontal (m²).
O item remunera o fornecimento da mão-de-obra necessária para a retirada completa da estrutura de madeira, para telhas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</si>
  <si>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020018</t>
  </si>
  <si>
    <t>Demolição de estrutura de madeira para telhado de telha tipo calha de fibrocimento sem reaproveitamento inclusive transporte e empilhamento</t>
  </si>
  <si>
    <t>Será medido pela área de cobertura em projeção horizontal (m²).
O item remunera o fornecimento da mão-de-obra necessária para a retirada completa da estrutura de madeira, para tipo calha de fibrocimento,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</si>
  <si>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020019</t>
  </si>
  <si>
    <t>Demolição de reboco ou emboço ou revestimento com argamassa</t>
  </si>
  <si>
    <t>Será medido por área real de revestimento em massa de parede ou teto demolido, medida no projeto, ou aferida antes da demolição (m²).
O item remunera o fornecimento da mão-de-obra necessária e ferramentas adequadas para a execução dos serviços: demolição, fragmentação de revestimentos em massa em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</si>
  <si>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020020</t>
  </si>
  <si>
    <t>Remoção de alambrado</t>
  </si>
  <si>
    <t xml:space="preserve">Será medido pela área real do alambrado, inclusive pontos de fixação a ser removido, medido no projeto, ou aferido antes da remoção (m²).
O item remunera o fornecimento da mão-de-obra necessária e ferramentas adequadas para a execução dos serviços: remoção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</si>
  <si>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020021</t>
  </si>
  <si>
    <t>Remoção de soleira, peitoril e rodapé de cerâmica mármore ou granito inclusive a base</t>
  </si>
  <si>
    <t xml:space="preserve">Será medido por comprimento real de rodapé, soleira, ou peitoril em material cerâmico, mármore ou granito inclusive a base, demolido, medido no projeto, ou aferido antes da demolição (m).
O item remunera o fornecimento da mão-de-obra necessária e ferramentas adequadas para a execução dos serviços: demolição, fragmentação de rodapés, soleiras, ou peitoris em material cerâmico, mármore ou granito,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 </t>
  </si>
  <si>
    <t>020022</t>
  </si>
  <si>
    <t>Demolição de piso cimentado inclusive a base sobre lastro de concreto.</t>
  </si>
  <si>
    <t>Será medido por área real de piso cimentado, inclusive a base, demolido, medida no projeto ou aferida antes da demolição (m²).
O item remunera o fornecimento da mão-de-obra necessária e ferramentas adequadas para a execução dos serviços: demolição, fragmentação de pisos cimentados,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</si>
  <si>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020023</t>
  </si>
  <si>
    <t>Demolição de piso cerâmico inclusive a base sobre lastro de concreto.</t>
  </si>
  <si>
    <t>Será medido por área real de revestimento cerâmico, inclusive a base, demolido, medida no projeto ou aferida antes da demolição (m²).
O item remunera o fornecimento da mão-de-obra necessária e ferramentas adequadas para a execução dos serviços: demolição, fragmentação de revestimentos cerâmicos,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</si>
  <si>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020024</t>
  </si>
  <si>
    <t>Demolição de piso em granilite / marmorite inclusive a base sobre lastro de concreto.</t>
  </si>
  <si>
    <t>Será medido por área real de revestimento em granilite / marmorite, inclusive a base, demolido, medida no projeto ou aferida antes da demolição (m²).
O item remunera o fornecimento da mão-de-obra necessária e ferramentas adequadas para a execução dos serviços: demolição, fragmentação de revestimentos em granilite / marmorite,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</si>
  <si>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020025</t>
  </si>
  <si>
    <t>Demolição do piso em taco de madeira inclusive base</t>
  </si>
  <si>
    <t>Será medido por área real de piso em tacos, inclusive a base, demolido, medida no projeto ou aferida antes da demolição (m²).
O item remunera o fornecimento da mão-de-obra necessária e ferramentas adequadas para a execução dos serviços: demolição e possível aproveitamento do piso de tacos, inclusive a base de assentamento, manualmente; a seleção e acomodação manual do entulho em lotes e a separação e guarda daqueles que poderão ser reaproveitados.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</si>
  <si>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020026</t>
  </si>
  <si>
    <t>Demolição do piso em assoalho de madeira inclusive base e barrotes</t>
  </si>
  <si>
    <t>Será medido por área de piso retirado (m²).
O item remunera o fornecimento da mão-de-obra necessária para a retirada de piso em assoalho de madeira, inclusive o vigamento de assentamento do piso,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</si>
  <si>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020027</t>
  </si>
  <si>
    <t>Remoção de portas, janelas e grades metálicas, inclusive caixilhos</t>
  </si>
  <si>
    <t>Será medido pela área da esquadria retirada (m²).
O item remunera o fornecimento da mão-de-obra necessária para a retirada completa de esquadrias metálicas e acessórios, em geral;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</si>
  <si>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020028</t>
  </si>
  <si>
    <t>Demolição de piso vinílico, incluindo a base.</t>
  </si>
  <si>
    <t>Será medido por área real de revestimento vinílico, inclusive a base, demolido, medida no projeto ou aferida antes da demolição (m²).
O item remunera o fornecimento da mão-de-obra necessária e ferramentas adequadas para a execução dos serviços: demolição, fragmentação de revestimentos vinílicos ou sintéticos em geral,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</si>
  <si>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020029</t>
  </si>
  <si>
    <t>Demolição de piso de pedras (Mármore, Granito, Ardósia, São Tomé, Lagoa Santa), inclusive afastamento.</t>
  </si>
  <si>
    <t>Será medido por área real de revestimento pedras (Mármore, Granito, Ardósia, São Tomé, Lagoa Santa), inclusive a base, demolido, medida no projeto ou aferida antes da demolição (m²).
O item remunera o fornecimento da mão-de-obra necessária e ferramentas adequadas para a execução dos serviços: demolição, fragmentação de revestimentos em pedras,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</si>
  <si>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020030</t>
  </si>
  <si>
    <t>Demolição de pavimentação com pré-moldado de concreto</t>
  </si>
  <si>
    <t>Será medido por área real de pavimentação com pré-moldado de concreto, demolido, medida no projeto ou aferida antes da demolição (m²).
O item remunera o fornecimento da mão-de-obra necessária e ferramentas adequadas para a execução dos serviços: demolição, fragmentação de revestimentos em pré-moldado de concreto, inclusive a base de assentamento,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</si>
  <si>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020031</t>
  </si>
  <si>
    <t>Retirada de folha de porta ou folha de janela de madeira.</t>
  </si>
  <si>
    <t>Será medido por área retirada (m²).
O item remunera o fornecimento de mão-de-obra necessária para a retirada de folha de esquadria em madeira, a seleção e a guarda das peças reaproveitáveis.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</si>
  <si>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020032</t>
  </si>
  <si>
    <t>Será medido pelo unidade de peças retiradas (un).
O item remunera o fornecimento de mão-de-obra necessária para a retirada de batentes com guarnição e peças lineares em madeira, chumbados; remunera também a seleção e a guarda  das peças reaproveitáveis,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</si>
  <si>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020033</t>
  </si>
  <si>
    <t>Apicoamento de tetos, paredes e pisos com profundidade até 1 cm</t>
  </si>
  <si>
    <t>Será medido por área real de piso, parede ou teto apicoado, medida no projeto ou aferida antes da demolição (m²).
O item remunera o fornecimento da mão-de-obra necessária e ferramentas adequadas para a execução dos serviços: apicoamento, fragmentação de revestimentos em massa, em geral, de piso, parede, ou teto,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</si>
  <si>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020034</t>
  </si>
  <si>
    <t>Remoção de calha galvanizada ou PVC, inclusive afastamento.</t>
  </si>
  <si>
    <t>Será medido pelo comprimento de calha , inclusive sistema de fixação medida no projeto ou aferida antes da remoção (m).
O item remunera o fornecimento da mão-de-obra necessária e ferramentas adequadas para a execução dos serviços: remoção de calhas galvanizadas, condutores e sistema de fixação.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</si>
  <si>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020035</t>
  </si>
  <si>
    <t>Remoção de louças (lavatório, pia, tanque, vaso sanitário)</t>
  </si>
  <si>
    <t>Será medido pela quantidade real de louças com provável reaproveitamento ou não, inclusive sistema de fixação medida no projeto ou aferida antes da demolição (un).
O item remunera o fornecimento da mão-de-obra necessária e ferramentas adequadas para a execução dos serviços: remoção de louças e sistema de fixação, fragmentação das unidades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</si>
  <si>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020036</t>
  </si>
  <si>
    <t>Remoção de bancadas de pedra (mármore, granito ardósia, marmorite, etc)</t>
  </si>
  <si>
    <t>Será medido por área real de bancada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</si>
  <si>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020037</t>
  </si>
  <si>
    <t>Demolição de contrapiso.</t>
  </si>
  <si>
    <t>Será medido por área real de contrapiso demolido, medida no projeto ou aferida antes da demolição (m²).
O item remunera o fornecimento da mão-de-obra necessária e ferramentas adequadas para a execução dos serviços: demolição, fragmentação de contrapisos,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</si>
  <si>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020038</t>
  </si>
  <si>
    <t>Remoção de rufo de chapa galvanizada, inclusive afastamento</t>
  </si>
  <si>
    <t>Será medido pelo comprimento de rufo independente da largura, medido no projeto ou aferida antes da remoção (m).
O item remunera o fornecimento da mão-de-obra necessária e ferramentas adequadas para a execução dos serviços: remoção de rufos galvanizadas. Remunera também; a carga, o transporte o descarregamento; a seleção e acomodação manual do entulho das peças não reaproveitadas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</si>
  <si>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020039</t>
  </si>
  <si>
    <t>Remoção de divisórias sanitárias de pedra (mármore, granito ardósia, marmorite, etc)</t>
  </si>
  <si>
    <t>Será medido por área real de divisórias com provável reaproveitamento, inclusive sistema de fixação medida no projeto ou aferida antes da demolição (m²).
O item remunera o fornecimento da mão-de-obra necessária e ferramentas adequadas para a execução dos serviços: remoção de bancadas ou divisórias de pedras e sistema de fixação, fragmentação das pedras sem possibilidade de reaproveitamento e a seleção e acomodação do restante, separação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</si>
  <si>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020100</t>
  </si>
  <si>
    <t>Demolição de forro</t>
  </si>
  <si>
    <t>Será medido por área real de forro demolido, inclusive sistema de fixação, aferida antes da demolição (m²).
O item remunera o fornecimento da mão-de-obra necessária e ferramentas adequadas para a execução dos serviços: demolição, fragmentação de forro, inclusive o sistema de fixação, manualmente; a seleção e acomodação manual do entulho em lotes. A execução dos serviços deverá cumprir todas as exigências e determinações previstas na legislação: Resolução nº 307, de 5 de julho de 2002, pelo Conselho Nacional do Meio Ambiente ( CONAMA ), NBR 15112, NBR 15113, NBR 15114 e outras vigentes à época da execução dos serviços.</t>
  </si>
  <si>
    <t>020101</t>
  </si>
  <si>
    <t>Forro de tábuas de pinho.</t>
  </si>
  <si>
    <t>020102</t>
  </si>
  <si>
    <t>Forro de gesso em placas ou acartonados.</t>
  </si>
  <si>
    <t>020103</t>
  </si>
  <si>
    <t xml:space="preserve">Forro de PVC. </t>
  </si>
  <si>
    <t>030000</t>
  </si>
  <si>
    <t>TRABALHOS EM TERRA</t>
  </si>
  <si>
    <t>030001</t>
  </si>
  <si>
    <t>Aterro Compactado manual, com soquete</t>
  </si>
  <si>
    <t>Será medido pelo volume de aterro compactado (m³).
O item remunera o fornecimento de equipamentos e mão-de-obra necessários para execução dos serviços de aterro interno, com material existente ou importado, incluindo o apiloamento em camadas, de 20 cm, com maço de 30 kg e a disposição das sobras.</t>
  </si>
  <si>
    <t>030002</t>
  </si>
  <si>
    <t>Escavação  manual de vala em solo de 1ª e 2ª categoria, profundidade em até 2,00m</t>
  </si>
  <si>
    <t>Será medido pelo volume escavado, considerando-se um acréscimo para cada lado, no plano horizontal, em relação às dimensões de cada peça, de 20 cm (m³).
O item remunera o fornecimento da mão-de-obra necessária para a escavação manual em solo de 1ª e 2ª categorias em valas ou cavas até 2,00 m de profundidade.</t>
  </si>
  <si>
    <t>030003</t>
  </si>
  <si>
    <t xml:space="preserve">Escavação  manual em campo aberto em solo exceto rocha com profundidade em até 2,00m </t>
  </si>
  <si>
    <t>Será medido pelo volume real escavado (m³).
O item remunera o fornecimento da mão-de-obra necessária para a escavação manual em solo, de primeira ou segunda categoria, em campo aberto.</t>
  </si>
  <si>
    <t>030004</t>
  </si>
  <si>
    <t>Regularização de fundo de vala com apiloamento com maço de 30kg</t>
  </si>
  <si>
    <t>Será medido pela área de fundo da vala (m²).
O item remunera o fornecimento de equipamentos e mão-de-obra necessários para execução dos serviços de regularização do fundo de vala com maço de 30 kg.</t>
  </si>
  <si>
    <t>030005</t>
  </si>
  <si>
    <t>Reaterro manual de vala apiloado</t>
  </si>
  <si>
    <t>Será medido pelo volume de reaterro em valas, poços ou cavas executado (m³).
O item remunera o fornecimento da mão-de-obra necessária para a execução dos serviços de reaterro manual apiloado, com material existente ou importado, sem controle de compactação.</t>
  </si>
  <si>
    <t>030006</t>
  </si>
  <si>
    <t xml:space="preserve">Reaterro Compactado mecanizado empregando compactador de placa vibratória, em camadas de 20 a 40 cm. </t>
  </si>
  <si>
    <t>Será medido pelo volume de reaterro em valas, poços ou cavas executado (m³).
O item remunera o fornecimento da mão-de-obra, ferramentas e equipamentos  necessários para a execução dos serviços de reaterro com compactador de placa, com material existente ou importado, sem controle de compactação.</t>
  </si>
  <si>
    <t>030007</t>
  </si>
  <si>
    <t xml:space="preserve">Escavação manual de tubulão à céu aberto </t>
  </si>
  <si>
    <t>Será medido pelo volume escavado até a cota prevista (m³)
O item remunera o fornecimento de mão de obra, ferramentas e equipamentos necessários para a execução dos serviços de escavação do tubulão a céu aberto.
Remunera também a locação do tubulão, o alargamento da base, esgotamento caso seja encontrado quantidade de água que impeça a continuidade da escavação</t>
  </si>
  <si>
    <t>030008</t>
  </si>
  <si>
    <t>Encamisamento de tubulão com tubo de concreto (manilha), diâmetro 90cm, inclusive transporte e fornecimento</t>
  </si>
  <si>
    <t>Será medido pela profundidade alcançada pelo encamisamento (m³)
O item remunera o fornecimento de material e mão de obra, ferramentas e equipamentos necessários para a execução dos serviços de instalação do encamisamento em manilha de concreto com diâmetro de 90cm.</t>
  </si>
  <si>
    <t>030009</t>
  </si>
  <si>
    <t>Regularização e compactação de terreno c/ placa vibratória, em camadas de 20 a 40cm de espessura</t>
  </si>
  <si>
    <t xml:space="preserve">Será medido por área de plataforma, aferida na projeção horizontal, com regularização e compactação executada (m²).   
O item remunera o fornecimento de equipamentos, materiais e mão-de-obra necessários para a execução de regularização e compactação mecanizada, englobando os serviços: regularização e compactação em solo, acabamento da superfície, para o acerto das cotas; locação se necessário por meio de piquetes, do eixo e cotas do greide.
</t>
  </si>
  <si>
    <t>030010</t>
  </si>
  <si>
    <t>Escavação mecanizada em campo aberto, profundidade até 2,00m, solo de 1ª categoria</t>
  </si>
  <si>
    <t>Será medido pelo volume de corte, considerado na caixa (m³).
O item remunera o fornecimento de equipamentos, materiais acessórios e mão-de-obra necessária para a execução de corte, em campo aberto, para solos de primeira categoria, englobando os serviços: escavação e carga mecanizadas; transporte interno à obra, locação dos platôs e taludes; nivelamento, acertos e acabamentos manuais. Não remunera a limpeza e raspagem do terreno, incluindo a retirada de raízes e troncos.</t>
  </si>
  <si>
    <t>040000</t>
  </si>
  <si>
    <t>SONDAGEM, FUNDAÇÕES, MUROS E CONTENÇÕES</t>
  </si>
  <si>
    <t>040001</t>
  </si>
  <si>
    <r>
      <rPr>
        <b/>
        <sz val="12"/>
        <color theme="1"/>
        <rFont val="Calibri"/>
        <family val="2"/>
      </rPr>
      <t>Armadura de aço, CA 50, corte e dobra no canteiro</t>
    </r>
    <r>
      <rPr>
        <sz val="12"/>
        <color theme="1"/>
        <rFont val="Calibri"/>
        <family val="2"/>
      </rPr>
      <t xml:space="preserve">                                                                                                                    </t>
    </r>
  </si>
  <si>
    <t>KG</t>
  </si>
  <si>
    <t>Será medido pelo peso nominal das bitolas constantes no projeto de armadura (kg).
O item remunera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t>
  </si>
  <si>
    <t>040002</t>
  </si>
  <si>
    <t xml:space="preserve">Fôrma de madeira para fundação, com tábuas e sarrafos, 3 aproveitamentos e desforma </t>
  </si>
  <si>
    <t>Será medido pelo desenvolvimento das áreas em contato com o concreto, não se descontando áreas de interseção até 0,20 m² (m²).
O item remunera o fornecimento dos materiais e a mão-de-obra para execução e instalação da forma, incluindo escoras, gravatas, desmoldante e desforma.</t>
  </si>
  <si>
    <t>040003</t>
  </si>
  <si>
    <t>Concreto estrutural virado no local,controle "A", consistência para vibração, brita 1, FCK=20 MPA e lançamento em fundação</t>
  </si>
  <si>
    <t>M³</t>
  </si>
  <si>
    <t>Será medido pelo volume calculado no projeto de formas, sendo que o volume da interseção dos diversos elementos estruturais deve ser computado uma só vez (m³).
O item remunera o fornecimento de betoneira, pedra britada número 1, cimento, areia e a mão-de-obra necessária para o preparo do concreto, com resistência mínima à compressão de 20,0 MPa. Remunera também o transporte, lançamento e adensamento.</t>
  </si>
  <si>
    <t>040006</t>
  </si>
  <si>
    <t>Execução de estaca broca c/ trado manual de 25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</si>
  <si>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25 cm. Remunera também ferragem de espera.</t>
  </si>
  <si>
    <t>040007</t>
  </si>
  <si>
    <t>Concreto magro de cimento Portland Fck &gt;= 10,0 Mpa (execução, incluindo o fornecimento e transporte dos agregados)</t>
  </si>
  <si>
    <t>Será medido pelo volume calculado no local de aplicação (m³).
O item remunera o fornecimento de betoneira, pedra britada número 1, cimento, areia e a mão-de-obra necessária para o preparo do concreto, com resistência mínima à compressão de 10,0 MPa. Remunera também o transporte, lançamento e adensamento.</t>
  </si>
  <si>
    <t>040008</t>
  </si>
  <si>
    <t>Execução de estaca broca c/ trado manual de 30 cm de diâmetro completa.</t>
  </si>
  <si>
    <t>Será medido pelo comprimento, considerando-se a distância entre o respaldo inferior do bloco e a extremidade inferior de apoio da broca (m).
O item remunera o fornecimento dos materiais e a mão-de-obra para a perfuração, armação, preparo e lançamento do concreto com fck mínimo 20 Mpa, para a execução de brocas com diâmetro de 30 cm. Remunera também ferragem de espera.</t>
  </si>
  <si>
    <t>040100</t>
  </si>
  <si>
    <t>Muros.</t>
  </si>
  <si>
    <t>040101</t>
  </si>
  <si>
    <t>Muro divisório em bloco de concreto aparente espessura 15 cm, altura útil de 2,20m,  assentado com argamassa mista de cimento, cal hidratada e areia sem peneira traço 1:0,5:8 inclusive sapata corrida em concreto armado com fck mínimo de 20 MPA e chapéu de muro</t>
  </si>
  <si>
    <t>Será medido pelo comprimento executado, descontando-se todos os vãos (m).
O item remunera o fornecimento de materiais e mão-de-obra necessários para a execução de sapata com dimensão mínima de 40 x 20 cm com escavação manual de 50 x 55cm, apiloamento de fundo de vala, reaterro, forma de fundação e concreto armado com fck mínimo de 20MPA suas respectivas especificações,  impermeabilização da sapata, alvenaria de vedação aparente, confeccionada em bloco vazado de concreto simples, com superfície isenta de trincas, lascas, ou pequenas imperfeições nas faces que ficarão expostas,, assentada com argamassa de cimento, cal hidratada e areia; dimensões padronizadas de 14 x 19 x 39 cm, e resistência mínima à compressão de acordo com a NBR 6136. Remunera também a construção de pilares armados a cada 2,50m com fck mínimo de 20MPA com dimensões de 14 x 20 cm com a respectiva broca de 25 cm x 1,00 m concretada e o fornecimento e colocação de chapéu de muro.</t>
  </si>
  <si>
    <t>040102</t>
  </si>
  <si>
    <t>Muro divisório com bloco de concreto revestido 14x19x39cm, e=15cm, altura h=2,20m, assentado  com argamassa mista de cimento, cal hidratada e areia sem peneirar traço 1:0,5:8, inclusive sapata de concreto armado, Fck = 20 Mpa, incluindo chapéu de muro</t>
  </si>
  <si>
    <t>Será medido pelo comprimento executado, descontando-se todos os vãos (m).
O item remunera o fornecimento de materiais e mão-de-obra necessários para a execução de sapata corrida com dimensão mínima de 40 x 20 cm com escavação manual de 50 x 55cm, apiloamento de fundo de vala, reaterro, forma de fundação e concreto armado com fck mínimo de 20MPA suas respectivas especificações,  impermeabilização da sapata,  alvenaria de vedação revestida, confeccionada em bloco vazado de concreto simples,  assentada com argamassa de cimento, cal hidratada e areia, chapiscado e rebocado em ambos os lados, dimensões padronizadas de 14 x 19 x 39 cm, e resistência mínima à compressão de acordo com a NBR 6136. Remunera também a construção de pilares armados a cada 2,50m com fck mínimo de 20MPA com dimensões de 14 x 20 cm e o fornecimento e colocação de chapéu de muro.</t>
  </si>
  <si>
    <t>040103</t>
  </si>
  <si>
    <t>Chapeu de muro ou cimalha em concreto com pingadeira para muros em alvenaria em bloco de concreto ou tijolo cerâmico</t>
  </si>
  <si>
    <t>Será medido por metro linear de chapéu de muro ou cimalha em concreto executada (m).
O item remunera o fornecimento dos materiais, equipamentos necessários e a mão-de-obra
necessária para execução do chapéu de muro ou cimalha em concreto com pingadeira (20X5cm)</t>
  </si>
  <si>
    <t>040200</t>
  </si>
  <si>
    <t>Impermeabilizações de fundações e drenos</t>
  </si>
  <si>
    <t>040201</t>
  </si>
  <si>
    <t>Impermeabilizações de sapatas em concreto ou alvenaria de embasamento com aplicação de tinta betuminosa</t>
  </si>
  <si>
    <t>Será medido por área de superfície com aplicação de imprimação, nas dimensões da sapata ou alvenaria de embasamento (baldrame) (m²).
O item remunera o fornecimento de materiais e mão-de-obra necessários para a execução de pintura com tinta betuminosa em duas demãos em todo baldrame (laterais e parte superior). Remunera também a limpeza necessária para aplicação da tinta.</t>
  </si>
  <si>
    <t>040202</t>
  </si>
  <si>
    <t>Dreno com areia grossa - fornecimento e colocação</t>
  </si>
  <si>
    <t>Será medido pelo volume acabado, nas dimensões indicadas em projeto ou memorial descritivo (m³).
O item remunera o fornecimento de areia grossa posto obra, o lançamento e a mão-de-obra necessária para o espalhamento da areia de acordo com o projeto e / ou memorial descritivo.</t>
  </si>
  <si>
    <t>040203</t>
  </si>
  <si>
    <t>Dreno com brita 2 e 3 - fornecimento e colocação</t>
  </si>
  <si>
    <t>Será medido pelo volume acabado, nas dimensões indicadas em projeto ou memorial descritivo (m³).
O item remunera o fornecimento de pedra britada 2 e 3 posto obra, o lançamento e a mão-de-obra necessária para o espalhamento da pedra britada de acordo com o projeto e / ou memorial descritivo.</t>
  </si>
  <si>
    <t>040204</t>
  </si>
  <si>
    <t>Tubo dreno plástico corrugado perfurado de 100mm em barras</t>
  </si>
  <si>
    <t>Será medido por comprimento de tubulação instalada (m).
O item remunera o fornecimento e instalação de tubo-dreno plástico corrugado, inclusive conexões, com diâmetro nominal de 100 mm em polietileno, perfurado, flexível, resistente a
agentes químicos e intempéries, para drenagem; não remunera os serviços de escavação.</t>
  </si>
  <si>
    <t>040205</t>
  </si>
  <si>
    <t>Tubo dreno plástico corrugado perfurado de 160mm em barras</t>
  </si>
  <si>
    <t>Será medido por comprimento de tubulação instalada (m).
O item remunera o fornecimento e instalação de tubo-dreno plástico corrugado, inclusive conexões, com diâmetro nominal de 160 mm em polietileno, perfurado, flexível, resistente a
agentes químicos e intempéries, para drenagem; não remunera os serviços de escavação.</t>
  </si>
  <si>
    <t>040206</t>
  </si>
  <si>
    <t>Manta Geotêxtil usada como filtro envolvendo o material drenante</t>
  </si>
  <si>
    <t>Será medido pela área de manta utilizada (m²).
O item remunera o fornecimento de manta geotêxtil, tipo Bidim da Rhodia-Ster, ou Hate da Huesker, ou equivalente e a mão-de-obra necessária para a colocação da manta como filtro envolvendo material drenante.</t>
  </si>
  <si>
    <t>040207</t>
  </si>
  <si>
    <t>Barbacã Ø 75mm².</t>
  </si>
  <si>
    <t>Será medido pela unidade de furos resultantes de dreno em muros (un).
O item remunera o fornecimento de tubo de PVC de 75mm² perpendicular ao pano de muro ou alvenaria em contato com a terra, o comprimento médio de 50cm, remunera também todos os materiais e mão-de-obra necessários para a perfeita colocação destes.</t>
  </si>
  <si>
    <t>040300</t>
  </si>
  <si>
    <t>Sondagem a percussão</t>
  </si>
  <si>
    <t>040301</t>
  </si>
  <si>
    <t>Mobilização e desmobilização por equipamentos de sondagem a percussão d= 2 1/2"</t>
  </si>
  <si>
    <t>Será medido por unidade de transporte e instalação de equipamento de sondagem (un).
O item remunera o fornecimento e instalação de equipamentos necessários para execução de sondagem, a mobilização e desmobilização dos mesmos, independente da distância entre a empresa fornecedora e o local da sondagem.</t>
  </si>
  <si>
    <t>040302</t>
  </si>
  <si>
    <t>Sondagem a percurssão d=2 1/2" (profundidade mínima para medição 30m)</t>
  </si>
  <si>
    <t>Será medido pelo comprimento total dos furos de sondagem executados, sendo a quantidade mínima para medição 30 metros (m).
O item remunera o fornecimento da mão-de-obra qualificada necessária para a execução de sondagem a percussão, remunera também as peças gráficas e relatórios pertinentes.</t>
  </si>
  <si>
    <t>050000</t>
  </si>
  <si>
    <t>SUPERESTRUTURA</t>
  </si>
  <si>
    <t>050001</t>
  </si>
  <si>
    <t>Armadura de aço p/ vigas e pilares  CA-50, corte e dobra no canteiro</t>
  </si>
  <si>
    <t>050002</t>
  </si>
  <si>
    <t>Fornecimento, transporte, execução de Fôrma de chapa compensada plastificada, e=12mm, 3 aproveitamentos, inclusive desforma para vigas, pilares e lajes maciças.</t>
  </si>
  <si>
    <t>Será medido pelo desenvolvimento das áreas em contato do concreto, não se descontando áreas de interseção até 0,20 m² (m²).
O item remunera o fornecimento de materiais e mão-de-obra para execução e instalação de formas em chapas compensadas plastificadas de 12 mm de espessura para concreto aparente; incluindo cimbramento até 3,00 m de altura; gravatas; sarrafos de enrijecimento em Pinus  ou Cedrinho, desmoldante, desforma e descimbramento.</t>
  </si>
  <si>
    <t>050003</t>
  </si>
  <si>
    <t>Fornecimento, transporte, execução de Fôrma  de madeira maciça, 3 aproveitamentos, inclusive desforma para VIGAS</t>
  </si>
  <si>
    <t>Será medido pelo desenvolvimento das áreas em contato com o concreto, não se descontando áreas de interseção até 0,20 m² (m²).
O item remunera o fornecimento de materiais e mão-de-obra necessários para a execução e instalação de fôrmas, para estrutura, em tábua de Pinus ou Cedrinho de 1" x 12" e pontaletes de Pinus ou Cedrinho de 3" x 3"; incluindo cimbramento até 3,00 m de altura, gravatas, sarrafos de enrijecimento 1 x 3", desmoldante, desforma e descimbramento.</t>
  </si>
  <si>
    <t>050004</t>
  </si>
  <si>
    <t>Fornecimento, transporte, execução de Fôrma  de madeira maciça, 3 aproveitamentos, inclusive desforma para PILARES</t>
  </si>
  <si>
    <t>Será medido pelo desenvolvimento das áreas em contato com o concreto, não se descontando áreas de interseção até 0,20 m² (m²).
O item remunera o fornecimento de materiais e mão-de-obra necessários para a execução e instalação de fôrmas, para estrutura, em tábua de Pinus ou Cedrinho de 1" x 12" e pontaletes de Pinus ou Cedrinho de 3" x 3"; gravatas, sarrafos de enrijecimento 1 x 3", desmoldante e desforma.</t>
  </si>
  <si>
    <t>050005</t>
  </si>
  <si>
    <t>Concreto armado (incluindo fornecimento, transporte, lançamento, forma e desforma)</t>
  </si>
  <si>
    <t>Será medido pelo volume calculado no projeto de formas, sendo que o volume da interseção dos diversos elementos estruturais deve ser computado uma só vez (m³).
O item remunera o fornecimento de betoneira, pedra britada números 1 e 2, cimento, areia e a mão-de-obra necessária para o preparo do concreto, com resistência mínima à compressão de 25,0 MPa. Remunera também o transporte, lançamento e adensamento. Está também incluído e remunerado 80Kg por m³ de concreto de armadura considerando o fornecimento de aço CA-50 ( A ou B ) com fyk igual 500 MPa, dobramento, transporte e colocação de armaduras de qualquer bitola e qualquer comprimento; estão incluídos no item os serviços e materiais secundários como arame, espaçadores, perdas decorrentes de desbitolamento, cortes e pontas de traspasse para emendas e também 15m² de forma de compensado plastificado por m³ de concreto considerando o fornecimento dos materiais e a mão-de-obra para execução e instalação da forma, incluindo escoras, gravatas, desmoldante e desforma.</t>
  </si>
  <si>
    <t>050006</t>
  </si>
  <si>
    <t>Concreto estrutural virado no local, consistência para vibração, brita 1 e 2, FCK 20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</si>
  <si>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20,0 MPa. Remunera também o transporte, lançamento e adensamento.</t>
  </si>
  <si>
    <t>050007</t>
  </si>
  <si>
    <t>Concreto estrutural virado no local, consistência para vibração, brita 1 e 2, FCK 25 MPA e lançamento em estrutura</t>
  </si>
  <si>
    <t>Será medido pelo volume calculado no projeto de formas, sendo que o volume da interseção dos diversos elementos estruturais deve ser computado uma só vez (m³).
O item remunera o fornecimento de betoneira, pedra britada número 1 e 2, cimento, areia e a mão-de-obra necessária para o preparo do concreto, com resistência mínima à compressão de 25,0 MPa. Remunera também o transporte, lançamento e adensamento.</t>
  </si>
  <si>
    <t>Será medido pela área delimitada pelos eixos das paredes e/ou vigas (m²).
O item remunera o fornecimento de vigota pré-fabricada; poliestireno expandido (EPS); concreto com fck maior ou igual a 20MPa, para o capeamento; aço para armadura de distribuição; materiais  acessórios e a mão-de-obra necessária para a execução dos serviços: a estocagem das vigotas e EPS, conforme exigências e recomendações do fabricante; o transporte interno à obra; o içamento das vigotas e do EPS; a montagem completa; resultando laje para forro; a execução e instalação da armadura de distribuição posicionada na capa, para o controle da fissuração; o escoramento até 3,00 m de altura e a retirada do mesmo.</t>
  </si>
  <si>
    <t>050009</t>
  </si>
  <si>
    <t xml:space="preserve">laje pré-moldada unidirecional com enchimento em poliestireno expandido (EPS), inclusive concreto estrutural, usinado bombeado com fck de 20mpa, e=12cm (capeamento 5 cm) sobrecarga mínima 300 Kgf / m² </t>
  </si>
  <si>
    <t>050010</t>
  </si>
  <si>
    <t>Cimbramento (escoramento) de madeira</t>
  </si>
  <si>
    <t>Será medido pelo volume, ou seja, a área do pano a ser escorado vigas ou laje com a altura das escoras entre 2,20 e 3,00 m (m³). Nas peças de concreto em que as formas remunerem cimbramento, este deverá ser descontado; 
O item remunera o fornecimento de materiais e mão-de-obra necessários para a execução de escoramento de madeira com estroncas de eucalipto com diâmetro mínimo de 12 cm.</t>
  </si>
  <si>
    <t>050011</t>
  </si>
  <si>
    <t>Decimbramento (retirada do escoramento) de madeira</t>
  </si>
  <si>
    <t>Será medido pela área do pano escorado e a ser desmontado de vigas ou laje com altura das escoras entre 2,20 a 3,00m (m²).  
O item remunera o fornecimento da mão-de-obra necessária para a execução de decimbramento de madeira; remunera também a seleção e guarda das peças reaproveitáveis.</t>
  </si>
  <si>
    <t>050012</t>
  </si>
  <si>
    <t>Vergas ou contravergas retas em concreto armado Fck 20 Mpa</t>
  </si>
  <si>
    <t>Será medido pelo volume real calculado no projeto de formas dos diversos elementos estruturais (m³).
O item remunera o fornecimento de cimento, areia e pedra britada nº 2 para o concreto; aço CA-25 e arame cozido para armação; tábua de Pinus ou Cedrinho de 1" x 12" e acessórios para as formas e a mão-de-obra necessária para a execução das vergas ou contravergas.</t>
  </si>
  <si>
    <t>060000</t>
  </si>
  <si>
    <t>ALVENARIA</t>
  </si>
  <si>
    <t>060100</t>
  </si>
  <si>
    <t>Execução de:</t>
  </si>
  <si>
    <t>060101</t>
  </si>
  <si>
    <t>Alvenaria de vedação com tijolo cerâmico furado 9x19x19cm, espessura da parede 9cm, juntas de 10mm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</si>
  <si>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90 x 190 x 190 mm, e resistência mínima à compressão de acordo com a NBR 15270-1.</t>
  </si>
  <si>
    <t>060102</t>
  </si>
  <si>
    <t>Alvenaria de vedação com tijolo cerâmico furado 14x19x39cm, espessura da parede 14cm, juntas de 10mm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</si>
  <si>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140 x 190 x 390 mm, e resistência mínima à compressão de acordo com a NBR 15270-1.</t>
  </si>
  <si>
    <t>060103</t>
  </si>
  <si>
    <t>Alvenaria de vedação com tijolo cerâmico furado 19 x 19 x 39 cm, espessura da parede 19 cm, juntas de 10 mm, assentado com argamassa mista de cimento, cal hidratada e areia sem peneirar traço 1:2:8</t>
  </si>
  <si>
    <t>Será medido por área de superfície executada, descontando-se todos os vãos (m²).
O item remunera o fornecimento de materiais e mão-de-obra necessários para a execução de alvenaria de vedação revestida, confeccionada em bloco vazado cerâmico simples, com superfície áspera para garantir a aderência do revestimento, assentada com argamassa de cimento, cal hidratada e areia; dimensões padronizadas de 190 x 190 x 390 mm, e resistência mínima à compressão de acordo com a NBR 15270-1.</t>
  </si>
  <si>
    <t>060104</t>
  </si>
  <si>
    <t>Alvenaria de vedação com tijolo cerâmico laminado 5,5x11x23,5cm, espessura da parede 10cm, juntas de 10mm com argamassa mista de cimento, cal hidratada e areia sem peneirar traço 1:1:6</t>
  </si>
  <si>
    <t>Será medido por área de superfície executada, descontando-se todos os vãos (m²).
O item remunera o fornecimento de materiais e mão-de-obra para a execução da alvenaria em tijolo de barro laminado especial à vista e assentamento com argamassa de cal hidratada, cimento e areia.</t>
  </si>
  <si>
    <t>060105</t>
  </si>
  <si>
    <t>Alvenaria de vedação com bloco de concreto, 9x19x39 cm, espessura da parede 9 cm, juntas de 10mm com argamassa mista de cimento, cal hidratada e areia sem peneirar traço 1:0,5:8</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</si>
  <si>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09 x 19 x 39 cm, e resistência mínima à compressão de acordo com a NBR 6136.</t>
  </si>
  <si>
    <t>060106</t>
  </si>
  <si>
    <t>Alvenaria de vedação com bloco de concreto, 19x19x39 cm, espessura da parede 19 cm, juntas de 10mm com argamassa mista de cimento, cal e areia sem peneirar traço 1:0,5:8</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</si>
  <si>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19 x 19 x 39 cm, e resistência mínima à compressão de acordo com a NBR 6136.</t>
  </si>
  <si>
    <t>060107</t>
  </si>
  <si>
    <t xml:space="preserve">Alvenaria de vedação com bloco de concreto, 14x19x39 cm, espessura da parede 14 cm, juntas de 10mm com argamassa mista de cimento, cal hidratada e areia sem peneirar traço 1:0,5:8 </t>
  </si>
  <si>
    <t>Será medido por área de superfície executada, descontando-se todos os vãos (m²).
O item remunera o fornecimento de materiais e mão-de-obra necessários para a execução de alvenaria de vedação a ser revestida, confeccionada em bloco vazado de concreto simples, com superfície áspera para garantir a aderência do revestimento, assentada com argamassa de cimento, cal hidratada e areia; dimensões padronizadas de 14 x 19 x 39 cm, e resistência mínima à compressão de acordo com a NBR 6136.</t>
  </si>
  <si>
    <t>060108</t>
  </si>
  <si>
    <t>Alvenaria estrutural com bloco de concreto, 19x19x39 cm, aparente espessura da parede 19 cm, juntas de 10mm com argamassa mista de cimento, cal hidratada e areia sem peneirar traço 1:0,25:3</t>
  </si>
  <si>
    <t>Será medido por área de superfície executada, descontando-se todos os vãos (m²).
O item remunera o fornecimento de materiais e mão-de-obra necessários para a execução de alvenaria estrutural, confeccionada em bloco vazado de concreto estrutural, aparente, assentada com argamassa de cimento, cal hidratada e areia; dimensões padronizadas de 19 x 19 x 39 cm, e resistência mínima à compressão de acordo com a NBR 6136.</t>
  </si>
  <si>
    <t>060109</t>
  </si>
  <si>
    <t>Alvenaria estrutural com bloco de concreto 19x19x39cm cheios e armado.</t>
  </si>
  <si>
    <t>Será medido por área de superfície executada, descontando-se todos os vãos (m²).
O item remunera o fornecimento de materiais e mão-de-obra necessários para a execução de alvenaria estrutural, confeccionada em bloco vazado de concreto estrutural, assentado com argamassa de cimento, cal hidratada e areia; dimensões padronizadas de 19 x 19 x 39 cm com os furos com concreto fck de 25MPA feito em obra e complementado com armação de aço CA 50, e resistência mínima à compressão de acordo com a NBR 6136.</t>
  </si>
  <si>
    <t>070000</t>
  </si>
  <si>
    <t>COBERTURA E FORRO</t>
  </si>
  <si>
    <t>070100</t>
  </si>
  <si>
    <t xml:space="preserve">Fornecimento, transporte e colocação de telhas, tipo: </t>
  </si>
  <si>
    <t>070101</t>
  </si>
  <si>
    <t xml:space="preserve">Fibrocimento, perfil ondulado, e = 6 mm, altura 51 m, largura útil 1.050 mm, largura normal 1.100 mm, inclinação 27% ,  (m²=área de projeção do telhado x 1,05)          </t>
  </si>
  <si>
    <r>
      <rPr>
        <sz val="12"/>
        <color theme="1"/>
        <rFont val="Calibri"/>
        <family val="2"/>
      </rPr>
      <t xml:space="preserve">Será medido pela área de telhamento (m²), com os acréscimos:
Pela área de vedação lateral em projeção horizontal, com os acréscimos:
- </t>
    </r>
    <r>
      <rPr>
        <b/>
        <sz val="12"/>
        <color theme="1"/>
        <rFont val="Calibri"/>
        <family val="2"/>
      </rPr>
      <t>5% para coberturas de 18% a 27% de inclinação;</t>
    </r>
    <r>
      <rPr>
        <sz val="12"/>
        <color theme="1"/>
        <rFont val="Calibri"/>
        <family val="2"/>
      </rPr>
      <t xml:space="preserve">
- 8% para coberturas de 28% a 38% de inclinação;
- 12% para coberturas de 39% a 50% de inclinação.
O item remunera o fornecimento das telhas em chapa de fibrocimento em perfil ondulado com 6 mm de espessura, em qualquer comprimento, materiais acessórios para a fixação das telhas em estrutura de apoio, metálica, ou de madeira e a mão-de-obra necessária para o transporte interno à obra, içamento e a montagem completa das telhas.</t>
    </r>
  </si>
  <si>
    <t>070102</t>
  </si>
  <si>
    <t>Fibrocimento estrutural, uma água, perfil trapezoidal, e = 8 mm, altura 181 mm, largura útil 490 mm e largura nominal 468 mm, inclinação mínima 5% (TIPO CANALETE 49 DA ETERNIT)</t>
  </si>
  <si>
    <r>
      <rPr>
        <sz val="12"/>
        <color theme="1"/>
        <rFont val="Calibri"/>
        <family val="2"/>
      </rPr>
      <t xml:space="preserve">Será medido pela área de telhamento (m²), sendo:
A) </t>
    </r>
    <r>
      <rPr>
        <b/>
        <sz val="12"/>
        <color theme="1"/>
        <rFont val="Calibri"/>
        <family val="2"/>
      </rPr>
      <t>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 de materiais acessórios e a mão-de-obra necessária para colocação das telhas em fibrocimento ou CRFS, perfil modulado, trapezoidal ou maxplac.</t>
    </r>
  </si>
  <si>
    <t>070103</t>
  </si>
  <si>
    <t>Cerâmica tipo Plan, inclinação 35%  (m²=área de projeção do telhado x 1,08)</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</si>
  <si>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t>
    </r>
  </si>
  <si>
    <t>070104</t>
  </si>
  <si>
    <t>Cerâmica Francesa, inclinação 35% (m²=área de projeção do telhado x 1,08)</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</si>
  <si>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materiais, acessórios e a mão-de-obra necessária para a colocação, fixação e emboçamento das telhas. </t>
    </r>
  </si>
  <si>
    <t>070105</t>
  </si>
  <si>
    <t xml:space="preserve">Cerâmica Colonial, inclinação 35% (m²= área de projeção do telhado x 1,08) </t>
  </si>
  <si>
    <t>070106</t>
  </si>
  <si>
    <t>Cerâmica romana, inclinação 35% (m² = área de projeção do telhado x 1,08)</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</si>
  <si>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das telhas e de acessórios e a mão-de-obra necessária para a colocação, fixação e emboçamento das telhas.</t>
    </r>
  </si>
  <si>
    <t>070107</t>
  </si>
  <si>
    <t>Cerâmica qualquer, inclinação 35% (m²= área de projeção do telhado x 1,08) apenas mão de obra</t>
  </si>
  <si>
    <r>
      <rPr>
        <sz val="12"/>
        <color theme="1"/>
        <rFont val="Calibri"/>
        <family val="2"/>
      </rPr>
      <t xml:space="preserve">Será medido pela área de cobertura em projeção horizontal (m²) com os acréscimos:
A) 5% para coberturas de 18% a 27% de inclinação;
</t>
    </r>
    <r>
      <rPr>
        <b/>
        <sz val="12"/>
        <color theme="1"/>
        <rFont val="Calibri"/>
        <family val="2"/>
      </rPr>
      <t>B) 8% para coberturas de 28% a 38% de inclinação;</t>
    </r>
    <r>
      <rPr>
        <sz val="12"/>
        <color theme="1"/>
        <rFont val="Calibri"/>
        <family val="2"/>
      </rPr>
      <t xml:space="preserve">
C) 12% para coberturas de 39% a 50% de inclinação.
O item remunera o fornecimento de acessórios e a mão-de-obra necessária para a colocação, fixação e emboçamento das telhas.</t>
    </r>
  </si>
  <si>
    <t>070108</t>
  </si>
  <si>
    <t>Telha de aço galvanizado trapezoidal, esp. Mínima = 0,5 mm/ inclinação:10% / largura nominal: 1265mm/ largura útil: 1207mm./ peso: 1,97 kg./m² / vão livre : 3,50 m.</t>
  </si>
  <si>
    <r>
      <rPr>
        <sz val="12"/>
        <color theme="1"/>
        <rFont val="Calibri"/>
        <family val="2"/>
      </rPr>
      <t xml:space="preserve">Será medido pela área de telhamento (m²), sendo: 
</t>
    </r>
    <r>
      <rPr>
        <b/>
        <sz val="12"/>
        <color theme="1"/>
        <rFont val="Calibri"/>
        <family val="2"/>
      </rPr>
      <t>A) 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5 mm de espessura, altura de 40 mm, em qualquer comprimento, materiais acessórios para a fixação das telhas, em estrutura, de apoio, metálica, ou de madeira, costura, fechamento e vedação entre as telhas e a mão-de-obra necessária para o transporte interno à obra, içamento e a montagem completa das telhas.</t>
    </r>
  </si>
  <si>
    <t>070109</t>
  </si>
  <si>
    <t>Cobertura em telha ondulada tradicional de fibra vegetal com betume esp 3mm, inclinação mínima 18% (área de projeção x 1,05)</t>
  </si>
  <si>
    <r>
      <rPr>
        <sz val="12"/>
        <color theme="1"/>
        <rFont val="Calibri"/>
        <family val="2"/>
      </rPr>
      <t xml:space="preserve">Será medido pela área de telhamento (m²), sendo:
A) Quando plano, ou inclinado abaixo de 18%, pela área de cobertura em projeção horizontal, ou pela área de vedação lateral em projeção vertical;
B) Quando inclinado a partir de 18%, pela área de cobertura em projeção horizontal, ou pela área de vedação lateral em projeção vertical, com os acréscimos:
- </t>
    </r>
    <r>
      <rPr>
        <b/>
        <sz val="12"/>
        <color theme="1"/>
        <rFont val="Calibri"/>
        <family val="2"/>
      </rPr>
      <t xml:space="preserve"> 5% para coberturas de 18% a 27% de inclinação;</t>
    </r>
    <r>
      <rPr>
        <sz val="12"/>
        <color theme="1"/>
        <rFont val="Calibri"/>
        <family val="2"/>
      </rPr>
      <t xml:space="preserve">
-  8% para coberturas de 28% a 38% de inclinação;
- 12% para coberturas de 39% a 50% de inclinação.
C) Quando curvo, pelo desenvolvimento da curvatura da cobertura.
O item remunera o fornecimento das telhas em fibra vegetal saturada com betume, acabamento à base de pigmentação com resina resistente aos raios ultravioleta em ambas as faces, em várias cores, perfil ondulado com espessura média de 3,0 mm, referência Onduline, fabricação da Onduline do Brasil, ou equivalente; materiais acessórios para a fixação das telhas, em estrutura, de apoio, metálica, ou de madeira e a mão-de-obra necessária para o transporte interno à obra, içamento e a montagem completa das telhas.</t>
    </r>
  </si>
  <si>
    <t>070110</t>
  </si>
  <si>
    <t xml:space="preserve">Fibrocimento, perfil ondulado, (m²=área de projeção do telhado x 1,05) apenas mão de obra         </t>
  </si>
  <si>
    <r>
      <rPr>
        <sz val="12"/>
        <color theme="1"/>
        <rFont val="Calibri"/>
        <family val="2"/>
      </rPr>
      <t xml:space="preserve">Será medido pela área de telhamento (m²), com os acréscimos:
Pela área de vedação lateral em projeção horizontal, com os acréscimos:
- </t>
    </r>
    <r>
      <rPr>
        <b/>
        <sz val="12"/>
        <color theme="1"/>
        <rFont val="Calibri"/>
        <family val="2"/>
      </rPr>
      <t>5% para coberturas de 18% a 27% de inclinação;</t>
    </r>
    <r>
      <rPr>
        <sz val="12"/>
        <color theme="1"/>
        <rFont val="Calibri"/>
        <family val="2"/>
      </rPr>
      <t xml:space="preserve">
- 8% para coberturas de 28% a 38% de inclinação;
- 12% para coberturas de 39% a 50% de inclinação.
O item remunera o fornecimento de acessórios e a mão-de-obra necessária para a colocação, fixação e emboçamento das telhas.</t>
    </r>
  </si>
  <si>
    <t>070111</t>
  </si>
  <si>
    <t>Cerâmica americana, inclinação 35% (m² = área de projeção do telhado x 1,08)</t>
  </si>
  <si>
    <t>070112</t>
  </si>
  <si>
    <t>Telha metálica galvanizada trapezoidal, tipo dupla termoacústica com duas faces trapezoidais, esp. 0,43mm, preenchimento em poliestireno expandido/isopor com esp. 30mm, acabamento natural, inclusive acessórios para fixação, fornecimento e instalação</t>
  </si>
  <si>
    <r>
      <rPr>
        <sz val="12"/>
        <color theme="1"/>
        <rFont val="Calibri"/>
        <family val="2"/>
      </rPr>
      <t xml:space="preserve">Será medido pela área de telhamento (m²), sendo: 
</t>
    </r>
    <r>
      <rPr>
        <b/>
        <sz val="12"/>
        <color theme="1"/>
        <rFont val="Calibri"/>
        <family val="2"/>
      </rPr>
      <t>A) Quando plano, ou inclinado abaixo de 18%, pela área de cobertura em projeção horizontal, ou pela área de vedação lateral em projeção vertical;</t>
    </r>
    <r>
      <rPr>
        <sz val="12"/>
        <color theme="1"/>
        <rFont val="Calibri"/>
        <family val="2"/>
      </rPr>
      <t xml:space="preserve">
B) Quando inclinado a partir de 18%, pela área de cobertura em projeção horizontal, ou pela área de vedação lateral em projeção vertical, com os acréscimos:
- 5% para coberturas de 18% a 27% de inclinação;
- 8% para coberturas de 28% a 38% de inclinação;
- 12% para coberturas de 39% a 50% de inclinação.
O item remunera o fornecimento das telhas em chapa de aço galvanizado, perfil trapezoidal com no mínimo 0,43 mm de espessura, dupla ambras trapezoidais preenchida com poliestireno expandido /isopor, materiais acessórios para a fixação das telhas, em estrutura, de apoio, metálica, ou de madeira, costura, fechamento e vedação entre as telhas e a mão-de-obra necessária para o transporte interno à obra, içamento e a montagem completa das telhas.</t>
    </r>
  </si>
  <si>
    <t>070200</t>
  </si>
  <si>
    <t>Fornecimento, transporte e colocação de cumeeira e espigão:</t>
  </si>
  <si>
    <t>070201</t>
  </si>
  <si>
    <t>Para telha cerâmica referência 3 unidades / m</t>
  </si>
  <si>
    <t>Será medido pelo comprimento executado (m).
O item remunera o fornecimento das peças de cumeeiras e ou espigão, materiais acessórios e a mão-de-obra necessária para o assentamento e emboçamento das peças.</t>
  </si>
  <si>
    <t>070202</t>
  </si>
  <si>
    <t>Normal de fibrocimento p/ telha de perfil ondulado, e = 6 ou 8 mm</t>
  </si>
  <si>
    <t>Será medido por comprimento de cumeeira executada (m).
O item remunera o fornecimento das peças de cumeeira modelo universal, em fibrocimento, para perfil ondulado, materiais acessórios para a fixação das peças em estrutura de apoio metálica, ou de madeira e a mão-de-obra obra necessária para o transporte interno à obra, içamento e a montagem completa da cumeeira.</t>
  </si>
  <si>
    <t>070203</t>
  </si>
  <si>
    <t>Normal de fibrocimento para telha tipo Kalheta, Canalete 49</t>
  </si>
  <si>
    <t>Será medido por comprimento de cumeeira executada (m).
O item remunera o fornecimento das peças de cumeeira para telhas de fibrocimento do tipo Kalheta, Canalete 49, materiais acessórios para a fixação das peças em estrutura de apoio, metálica, ou de madeira e a mão-de-obra necessária para o transporte interno à obra, içamento e a montagem completa da cumeeira.</t>
  </si>
  <si>
    <t>070204</t>
  </si>
  <si>
    <t>Em fibra vegetal lisa, com espessura de 3,0mm</t>
  </si>
  <si>
    <t>Será medido por comprimento de cumeeira e / ou espigão executado (m).
O item remunera o fornecimento de peças de cumeeiras e/ou espigões, em fibra vegetal saturada com betume, acabamento à base de pigmentação com resina resistente aos raios
ultravioleta em ambas as faces, em várias cores, perfil liso com espessura média de 3,0 mm, fabricação da Onduline do Brasil, ou equivalente; materiais acessórios para a fixação das peças, em estrutura, de apoio, metálica, ou de madeira e a mão-de-obra necessária para o transporte interno à obra, içamento e a montagem completa da cumeeira e / ou espigão.</t>
  </si>
  <si>
    <t>070205</t>
  </si>
  <si>
    <t>Emboçamento da fiada lateral de telha cerâmica com argamassa de cimento, cal hidratada e areia sem peneirar, no traço 1:2:9</t>
  </si>
  <si>
    <t>Será medido pelo comprimento executado (m).
O item remunera o fornecimento dos materiais acessórios e a mão-de-obra necessária para o assentamento e emboçamento da fiada lateral fiada de telhas cerâmicas.</t>
  </si>
  <si>
    <t>070206</t>
  </si>
  <si>
    <t>De aço termoacústica, perfil trapezoidal</t>
  </si>
  <si>
    <t>Será medido pelo comprimento executado (m) 
O item remunera o fornecimento das cumeeiras telhas em chapa de aço galvanizado, perfil trapezoidal com no mínimo 0,43 mm de espessura, dupla ambras trapezoidais preenchida com poliestireno expandido /isopor, materiais acessórios para a fixação e a mão-de-obra necessária para o transporte interno à obra, içamento e a montagem completa das peças.</t>
  </si>
  <si>
    <t>070300</t>
  </si>
  <si>
    <t>Substituição de peças de madeira complementares.</t>
  </si>
  <si>
    <t>Será medido pela real substituição da peça complementar (m).
Os itens abaixo remuneram a remoção e instalação de novas peças em metros em madeira seca maciça, referência Cupiúba, Paraju ou outra madeira classificada conforme a resistência à compressão paralela às fibras de acordo com a NBR 7190 / 97 , livre de esmagamentos, isenta de defeitos como nós, fendas ou rachaduras, arqueamento, sinais de deterioração por insetos ou fungos, desbitolamento, ou qualquer outro defeito que comprometa a resistência da madeira; pregos, equipamentos e a mão-de-obra necessária para a remoção das peças inservíveis e colocação das novas.</t>
  </si>
  <si>
    <t>070301</t>
  </si>
  <si>
    <t xml:space="preserve">Dimensão 15 x 8 cm   </t>
  </si>
  <si>
    <t>070302</t>
  </si>
  <si>
    <t xml:space="preserve">Dimensão 12 x 8 cm   </t>
  </si>
  <si>
    <t>070303</t>
  </si>
  <si>
    <t xml:space="preserve">Dimensão 8 x 8 cm  </t>
  </si>
  <si>
    <t>070304</t>
  </si>
  <si>
    <t xml:space="preserve">Dimensão   7 x 4 cm (caibro) </t>
  </si>
  <si>
    <t>070305</t>
  </si>
  <si>
    <t xml:space="preserve">dimensão 4 x 1,5 cm (ripa) </t>
  </si>
  <si>
    <t>070400</t>
  </si>
  <si>
    <t>Instalação de Calhas e rufos:</t>
  </si>
  <si>
    <t>Será medido por comprimento instalado (m).
Os itens remuneram o fornecimento e instalação de calhas ou rufos em chapa galvanizada nº 24, com desenvolvimento descrito no item, inclusive materiais acessórios para emendas, junção em outras peças, vedação e fixação.</t>
  </si>
  <si>
    <t>070401</t>
  </si>
  <si>
    <t xml:space="preserve">Calha de chapa galvanizada, nº 24 desenvolvimento 33 cm                  </t>
  </si>
  <si>
    <t>070402</t>
  </si>
  <si>
    <t>Calha de chapa galvanizada, nº 24 desenvolvimento 50 cm</t>
  </si>
  <si>
    <t>070403</t>
  </si>
  <si>
    <t>Calha de chapa galvanizada, nº 24 desenvolvimento 60 cm</t>
  </si>
  <si>
    <t>070404</t>
  </si>
  <si>
    <t>Rufo de chapa de aço galvanizado nº 24, desenvolvimento 25cm</t>
  </si>
  <si>
    <t>070405</t>
  </si>
  <si>
    <t xml:space="preserve">Rufo de chapa de aço galvanizado nº 24, desenvolvimento 33cm </t>
  </si>
  <si>
    <t>070406</t>
  </si>
  <si>
    <t>Rufo de chapa de aço galvanizado nº 24, desenvolvimento 50cm</t>
  </si>
  <si>
    <t>070500</t>
  </si>
  <si>
    <t>Condutor de água pluvial e buzinotes</t>
  </si>
  <si>
    <t>Será medido por comprimento instalado (m).
O item remunera o fornecimento de materiais e mão de obra para instalação de tubo na cor branca (condutores) verticais e executadas com PVC reforçado com  as juntas com bolsa e anel de borracha, inclusive materiais acessórios para emendas, suportes, junção em outras peças, vedação e fixação.</t>
  </si>
  <si>
    <t>070501</t>
  </si>
  <si>
    <t>Condutor de água (tubo de PVC branco, com conexões, ponta bolsa e virola, diâmetro da seção 75mm)</t>
  </si>
  <si>
    <t>070600</t>
  </si>
  <si>
    <t>Fornecimento, transporte e execução de engradamento:</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</si>
  <si>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com vãos conforme abaixo, para cobertura em telhas cerâmicas ou de concreto, constituída por: armação principal em treliças paralelas ( tesouras ) e trama com com terças, caibros e ripas, nas dimensões conforme projeto e determinações da NBR 7190 / 97.</t>
  </si>
  <si>
    <t>070601</t>
  </si>
  <si>
    <t xml:space="preserve">Estrutura de madeira tesourada p/ telha cerâmica ou de concreto, vão de até 7,00m </t>
  </si>
  <si>
    <t>070603</t>
  </si>
  <si>
    <t xml:space="preserve">Estrutura de madeira tesourada p/ telha cerâmica ou de concreto, vão de 10,01 a 13,00m </t>
  </si>
  <si>
    <t>070604</t>
  </si>
  <si>
    <t>Estrutura de madeira para telha cerâmica ou de concreto, ancorada em laje ou parede</t>
  </si>
  <si>
    <t>Será medido pela área de projeção horizontal da estrutura (m²).
O item remunera o fornecimento de: madeira seca maciça, referência Cupiúba, Paraju ou outra madeira classificada conforme a resistência à compressão paralela às fibras de acordo com a NBR 7190,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pontaletada, para cobertura em telhas cerâmicas ou concreto, constituída por: peças em madeira dispostas verticalmente, constituindo pilares apoiados sobre laje, contraventados com mãos-francesas e / ou diagonais e trama</t>
  </si>
  <si>
    <t>070605</t>
  </si>
  <si>
    <t xml:space="preserve">Estrutura de madeira para telha de fibrocimento, plástico ou metálica todas onduladas, ancorada em laje ou parede. </t>
  </si>
  <si>
    <t>Será medido pela área de projeção horizontal da cobertura (m²).
O item remunera o fornecimento de: madeira seca maciça, referência Cupiúba ou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apoiada em paredes ou lajes, para cobertura de telhas onduladas em cimento, plástico, ou metal, constituída por: peças em madeira dispostas verticalmente, constituindo pilares apoiados sobre laje, contraventados com mãos-francesas e / ou diagonais e trama com terças, caibros e ripas, nas dimensões conforme projeto e determinações da NBR 7190 / 97.</t>
  </si>
  <si>
    <t>070607</t>
  </si>
  <si>
    <t>Estrutura de madeira para telha estrutural de fibrocimento tipo Kalheta, Canalete 49</t>
  </si>
  <si>
    <t>Será medido pela área de projeção horizontal da cobertura (m²).
O item remunera o fornecimento de: madeira seca maciça, referência Cupiúba, Paraju ou outra madeira classificada conforme a resistência à compressão paralela às fibras de acordo com a NBR 7190 / 97 e a Legislação Brasileira vigente, livre de esmagamentos, isenta de defeitos como nós, fendas ou rachaduras, arqueamento, sinais de deterioração por insetos ou fungos, desbitolamento, ou qualquer outro defeito que comprometa a resistência da madeira;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cobertura em telhas estrutural de fibrocimento tipo Kalhetão, nas dimensões conforme projeto e determinações da NBR 7190 / 97.</t>
  </si>
  <si>
    <t>070608</t>
  </si>
  <si>
    <t>Mão de obra e acessórios para montagem de estrutura de madeira para telha cerâmica ou telha de concreto (no caso de reaproveitamento da madeira do telhado demolido)</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</si>
  <si>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em tesouras para cobertura em telhas cerâmicas ou de concreto, constituída por: armação principal em treliças paralelas ( tesouras ) e trama com com terças, caibros e ripas, nas dimensões conforme projeto e determinações da NBR 7190 / 97.</t>
  </si>
  <si>
    <t>070609</t>
  </si>
  <si>
    <t>Mão de obra e acessórios para montagem de estrutura de madeira para telha de fibrocimento, plástico ou metálica todas onduladas, ancorada em laje ou parede (no caso de reaproveitamento da madeira do telhado demolido)</t>
  </si>
  <si>
    <t>Será medido pela área de projeção horizontal da cobertura (m²).
O item remunera o fornecimento de ferragem específica para estrutura abrangendo chapas, estribos, braçadeiras, chumbadores, pregos, parafusos e porcas em aço com acabamento galvanizado a fogo; materiais acessórios, conforme determinações do projeto; equipamentos e a mão-de-obra necessária para a confecção e montagem de estrutura completa para telha de fibrocimento, plástico ou metálica todas onduladas, ancorada em laje ou parede.  nas dimensões conforme projeto e determinações da NBR 7190 / 97.</t>
  </si>
  <si>
    <t>070610</t>
  </si>
  <si>
    <t>Fornecimento, fabricação, transporte e montagem de estrutura metálica para telhado sobre laje para telhas cerâmicas, inclusive tratamento anti-corrosivo com aplicação de zarcão em duas demãos e pintura esmalte em duas demãos.</t>
  </si>
  <si>
    <t>Será medido pela projeção horizontal da cobertura (m²).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</si>
  <si>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070611</t>
  </si>
  <si>
    <t>Fornecimento, fabricação, transporte e montagem de estrutura metálica sem o apoio de lajes para telhas cerâmicas, de concreto, fibrocimento onduladas ou estruturais, metálicas ou de material vegetal. inclusive tratamento anti-corrosivo com aplicação de zarcão em duas demãos e pintura esmalte em duas demãos. 13,87Kg/m²</t>
  </si>
  <si>
    <t>Será medido pela projeção horizontal da cobertura em m² convertido para quilos (Kg)
O item remunera o fornecimento de estrutura metálica em aço ASTM-A36, incluindo chapas de ligação, soldas, parafusos galvanizados, chumbadores, perdas e acessórios, beneficiamento e pré-montagem de partes da estrutura em fábrica ou canteiro, transporte e descarregamento, traslado interno à obra, montagem e instalação completa,  remunera também o preparo da superfície das peças por meio utilização de Zarcão e a execução de serviços como limpeza da superfície,  lixamento final, remoção do pó e a aplicação em duas demãos de esmalte.</t>
  </si>
  <si>
    <t>070612</t>
  </si>
  <si>
    <t>Fornecimento, fabricação, transporte e montagem de estrutura metálica sobre lajes para telha ondulada de fibrocimento, metálica, plástica ou termoacústica</t>
  </si>
  <si>
    <t>Será medido pela projeção horizontal da cobertura (m²).
O item remunera o fornecimento de estrutura metálica em aço laminado perfil "U" enrijecido E = 3,75 mm, H =200 mm e  L = 75 mm, incluindo chapas de ligação, soldas, parafusos galvanizados, chumbadores, perdas e acessórios, beneficiamento e pré-montagem de partes da estrutura em fábrica ou canteiro, transporte e descarregamento, traslado interno à obra, montagem e instalação completa.</t>
  </si>
  <si>
    <t>070613</t>
  </si>
  <si>
    <t>Empena de madeira (régua)</t>
  </si>
  <si>
    <t>Será medido por área de empena executado (m²).
O item remunera o fornecimento de ripas em Angelim vermelho ou Paraju; de 1,2 x 5 cm; sarrafo em Pinus  ou Cedrinho nas dimensões de 10 x 2,5 cm e 5 x 2,5 cm; inclusive acessórios e a mão-de-obra necessária para a execução da empena e do tarugamento.</t>
  </si>
  <si>
    <t>070614</t>
  </si>
  <si>
    <t>Fechamento de empena com quadro em perfil, cantoneira 2" x 2", soldado, e tela fio 12 malha 1/2".</t>
  </si>
  <si>
    <t>Será medido por área de empena executado (m²).
O item remunera o fornecimento de tela com fio 12 malha 1/2", cantoneira 2" x 2" soldada; inclusive acessórios e a mão-de-obra necessária para a execução da empena e pintura de proteção e esmalte e soldas.</t>
  </si>
  <si>
    <t>070700</t>
  </si>
  <si>
    <t>Fornecimento, transporte e colocação de forro:</t>
  </si>
  <si>
    <t>070701</t>
  </si>
  <si>
    <t>Forro com tábua de pinho de 10x1cm ou pinus, fixada em sarrafos de 10x2,5cm</t>
  </si>
  <si>
    <t>Será medido por área de forro executado (m²).
O item remunera o fornecimento de tábuas em pinho ou pinus , tipo macho e fêmea de 1 x 10 cm; sarrafo em Pinus ou Cedrinho nas dimensões de 10 x 2,5 cm e 5 x 2,5 cm; inclusive acessórios e a mão-de-obra necessária para execução do forro e do tarugamento.</t>
  </si>
  <si>
    <t>070703</t>
  </si>
  <si>
    <t>Forro de PVC em painéis lineares encaixados entre si e fixados em estrutura de aço (Metalon), dimensões 200x6000 mm</t>
  </si>
  <si>
    <t>Será medido por área de forro instalado (m²).
O item remunera o fornecimento e instalação de forro alveolar extrudado, em lâminas de PVC rígido, auto-extingüível, imune à corrosão, resistente a álcool e materiais de limpeza, constituído por: lâminas com largura de 200 mm e espessuras de 8 a 10 mm, estrutura de sustentação primária, em tubos de aço (Metalon) de 20 x 20 mm, espessura de 1,0 mm, com espaçamento máximo de: 500 mm, estrutura de sustentação secundária em perfil cartola de 1 1/4" x 5/8", espessura de 0,7 mm, com espaçamento máximo de: 1000 mm, materiais acessórios para fixação.</t>
  </si>
  <si>
    <t>070704</t>
  </si>
  <si>
    <t>Forro de gesso fixo monolítico com placa pré-moldada, encaixe macho-fêmea (espessura: 30 mm)</t>
  </si>
  <si>
    <t>Será medido por área de placas instaladas (m²).
O item remunera o fornecimento e instalação de placas de gesso fixo para a execução de forros, sancas ou arremates laterais, por meio de tirantes e perfis metálicos; remunera também: recortes de interferência, rejunte entre as placas com acabamento liso, execução de juntas de dilatação quando necessário e arremates junto às paredes ou anteparos com moldura.</t>
  </si>
  <si>
    <t>070705</t>
  </si>
  <si>
    <t>Forro de gesso acartonado  fixo monolítico,  suspensos por pendurais de arame galvanizado nº 18 painel, e=12,5 mm</t>
  </si>
  <si>
    <t xml:space="preserve">Será medido por área desenvolvida de forro executado (m²).
O item remunera o fornecimento e instalação de forro monolítico em gesso para uso interno "drywall", retos ou curvos, horizontais ou inclinados constituído por:
A) Estrutura em perfis leves de aço galvanizado com zincagem tipo B ( 260 g / m² ), compreendendo: perfis de aço com espessura de 0,50 mm, denominados canaletas longitudinais, ou perfil tabica, espaçados a cada 60 cm; união em aço para a fixação dos perfis longitudinais, entre si; presilhas de regulagem em aço, para a fixação dos perfis nos pendurais de sustentação do forro; suspensão com regulagem em aço galvanizado para a fixação dos montantes; pendurais em arame galvanizado nº 10 ( BWG ); parafusos autoperfurantes e atarrachantes, galvanizados para a fixação das chapas e perfil / perfil;
B) Uma chapa, fixada na face externa da estrutura, industrializada a partir da gipsita natural e cartão duplex, tipo Standard ( ST ), com espessura de 12,5 mm;
C) Fita de papel microperfurada, empregada nas juntas entre chapas;
D) Fita de papel, com reforço metálico, para acabamento e proteção das chapas nos cantos salientes, quando houver;
E) Massa especial para rejuntamento de pega rápida em pó, para o preparo da superfície a ser calafetada, e massa especial para a calafetação e colagem das chapas;
F) Remunera também todo o material acessório, equipamentos e a mão-de-obra necessária para a execução de forros, de acordo com as recomendações e especificações dos fabricantes, inclusive a execução de recortes para luminárias, pilares ou vigas, não devendo ser descontados os vãos decorrentes.
H) Após o rejuntamento, os forros em chapas de gesso deverão apresentar a superfície lisa, monolítica e sem junta aparente, para receber acabamento final em pintura;
</t>
  </si>
  <si>
    <t>070800</t>
  </si>
  <si>
    <t>Impermeabilização de lajes</t>
  </si>
  <si>
    <t>070801</t>
  </si>
  <si>
    <t>Regularização sarrafeada de base para revestimento de piso com argamassa de cimento e areia sem peneirar espessura: 3 cm / traço: 1:3</t>
  </si>
  <si>
    <t>Será medido pela área onde será executado, na espessura mínima de 3 cm (m²).
O item remunera o fornecimento de cimento, areia e a mão-de-obra necessária para a regularização do contra piso acertando o contra-piso para o recebimento do piso com a utilização de régua para um perfeito acabamento.</t>
  </si>
  <si>
    <t>070802</t>
  </si>
  <si>
    <t>Impermeabilização com manta asfáltica pré-fabricada com espessura mínima de 4mm</t>
  </si>
  <si>
    <t>Será medido por área de superfície impermeabilizada (m²).
O item remunera o fornecimento de impermeabilização flexível com manta asfáltica pré fabricada, compreendendo:
A) Manta asfáltica pré-fabricada, com as características técnicas impressas na manta:
  Classificação, conforme NBR 9952, tipo III;
  Espessura mínima de 4 mm;
  Armadura interna com filme de poliéster ( não tecido de poliéster ), destinada a absorver esforços conferindo resistência mecânica à manta;
  Carga máxima de resistência à tração nos sentidos longitudinal e transversal &gt; 400 N;
  Alongamento mínimo nos sentidos longitudinal e transversal &gt; 30%;
  Absorção de água &lt; 1%;
  Flexibilidade a baixa temperatura &lt; (-)5ºC;
  Resistência ao impacto, à temperatura de 0ºC &gt; 4,9 J;
  Escorrimento mínimo &gt; 95ºC;
  Estabilidade dimensional &lt; 1%;
  Flexibilidade após envelhecimento acelerado &lt; 5ºC;
  Acabamento em polietileno em ambas as faces, ou uma das faces em areia e outra em polietileno;
B) Solução asfáltica composta por asfalto modificado e solventes orgânicos, para a imprimação da superfície onde será aplicada a manta, com as características técnicas:
  Densidade &gt; 0,90 g/cm³, conforme NBR 5829;
  Secagem ao toque &lt; 2h40min, conforme NBR 9558;
 C) Materiais acessórios e a mão-de-obra necessária para a execução dos serviços</t>
  </si>
  <si>
    <t>070803</t>
  </si>
  <si>
    <t>Proteção mecânica de superfície sujeita a pouco trânsito com com argamassa de areia e cimento traço 1:3 e=3,00cm</t>
  </si>
  <si>
    <t>Será medido pela área revestida com argamassa traço 1:3 (m²).
O item remunera o fornecimento de cimento, areia e a mão-de-obra necessária para a execução da argamassa para proteção de manta asfáltica.</t>
  </si>
  <si>
    <t>080000</t>
  </si>
  <si>
    <t>INSTALAÇÕES HIDRÁULICAS</t>
  </si>
  <si>
    <t>080100</t>
  </si>
  <si>
    <t>Fornecimento e instalação de:</t>
  </si>
  <si>
    <t>080101</t>
  </si>
  <si>
    <t>Torneira de pressão para uso geral, amarela, p/ jardim</t>
  </si>
  <si>
    <t>Será medido por unidade de torneira instalada (un).
O item remunera o fornecimento e instalação de torneira curta com rosca, para uso geral, em latão fundido sem acabamento de 1/2" ou 3/4"; inclusive materiais acessórios necessários à  instalação e ligação à rede de água.</t>
  </si>
  <si>
    <t>080102</t>
  </si>
  <si>
    <t>Torneira de pressão metálica com arejador, cromada, para uso em tanques.</t>
  </si>
  <si>
    <t>Será medido por unidade de torneira instalada (un).
O item remunera o fornecimento e instalação de torneira curta com rosca, para uso geral, em latão fundido cromado de 1/2" ou 3/4"; inclusive materiais acessórios necessários à instalação e ligação à rede de água.</t>
  </si>
  <si>
    <t>080103</t>
  </si>
  <si>
    <t>Torneira de pressão metálica para pia de cozinha e laboratórios, bica móvel, de mesa / parede</t>
  </si>
  <si>
    <t>Será medido por unidade de torneira instalada (un).
O item remunera o fornecimento e instalação de torneira para pia com bica móvel e arejador, para instalação em parede ou mesa, em latão fundido cromado de 3/4" ou 1/2"; inclusive materiais acessórios necessários à instalação e ligação à rede de água.</t>
  </si>
  <si>
    <t>080104</t>
  </si>
  <si>
    <t>Torneira de pressão metálica cromada e com arejador para lavatório de mesa / parede</t>
  </si>
  <si>
    <t>Será medido por unidade de torneira instalada (un).
O item remunera o fornecimento e instalação de torneira de mesa, modelo compacto para lavatórios ou cubas pequenas, com acionamento por meio de válvula de sistema hidromecânico, acabamento cromado, diâmetro nominal de 1/2" ou 3/4", inclusive materiais acessórios necessários à instalação e ligação à rede de água.</t>
  </si>
  <si>
    <t>080105</t>
  </si>
  <si>
    <t>Torneira de boia para Caixa d'água Ø 32mm.</t>
  </si>
  <si>
    <t>Será medido por unidade de torneira instalada (un).
O item remunera o fornecimento e a instalação da torneira de bóia, com diâmetro nominal de 1", inclusive material de vedação.</t>
  </si>
  <si>
    <t>080200</t>
  </si>
  <si>
    <t>080201</t>
  </si>
  <si>
    <t>Válvula de descarga metálica com registro interno e canopla,D: 32mm (1 1/4") ou 40mm (1 1/2)</t>
  </si>
  <si>
    <t>Será medido por unidade de válvula de descarga instalada (un).
O item remunera o fornecimento e instalação da válvula de descarga, com registro próprio, em latão ou bronze, com acabamento cromado liso, diâmetro nominal de 1 1/4" ou 1 1/2",  inclusive materiais acessórios de vedação e o tubo de descida.</t>
  </si>
  <si>
    <t>Será medido por unidade instalada (un).
O item remunera o fornecimento da mão-de-obra, inclusive materiais acessórios, necessários para a instalação de grelha metálica inox com caxilho.</t>
  </si>
  <si>
    <t>080204</t>
  </si>
  <si>
    <t>Grelha metálica c/ porta grelha para caixa sifonada, inox, com fecho giratório 15 x 15 cm</t>
  </si>
  <si>
    <t>080205</t>
  </si>
  <si>
    <t>Lavatório de louça para coluna (somente lavatório completo, sem a coluna)</t>
  </si>
  <si>
    <t>080206</t>
  </si>
  <si>
    <t>Lavatório de louça, com coluna completo.</t>
  </si>
  <si>
    <t>Será medido por unidade instalada (un).
O item remunera o fornecimento e a instalação do lavatório constituído por: lavatório de louça com coluna, torneira de mesa para lavatório acabamento em latão cromado de 1/2", sifao cromado de 1" x 1 1/2"; tubo de ligação cromado com canopla; válvula metálica de 1" para ligação ao sifao, um par de parafusos com bucha para fixação do lavatório, materiais acessórios necessários para sua instalação e ligação à rede de esgoto.</t>
  </si>
  <si>
    <t>080207</t>
  </si>
  <si>
    <t>Lavatório de louça, sem coluna completa para fixação direta.</t>
  </si>
  <si>
    <t>Será medido por unidade instalada (un).
O item remunera o fornecimento e a instalação do lavatório constituído por: lavatório de louça sem coluna; torneira de mesa para lavatório acabamento em latão cromado de 1/2", sifao cromado de 1" x 1 1/2"; tubo de ligação cromado com canopla; válvula metálica de 1" para ligação ao sifao, um par de parafusos com bucha para fixação do lavatório, materiais acessórios necessários para sua instalação e ligação à rede de esgoto.</t>
  </si>
  <si>
    <t>080208</t>
  </si>
  <si>
    <t xml:space="preserve">Chuveiro Elétrico automático,220v-5400w </t>
  </si>
  <si>
    <t>Será medido por unidade de chuveiro instalado (un).
O item remunera o fornecimento e instalação do chuveiro elétrico com potência de 5.400 W para 220 V, com resistência blindada, inclusive materiais acessórios necessários à instalação e ligação às redes elétrica e de água.</t>
  </si>
  <si>
    <t>080209</t>
  </si>
  <si>
    <t>Vaso sanitário com caixa acoplada branca.</t>
  </si>
  <si>
    <t>1) Será medido por unidade (conjunto) instalado (un).
O item remunera o fornecimento do conjunto de bacia sifonada em louça e caixa acoplada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</si>
  <si>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080210</t>
  </si>
  <si>
    <t>Vaso sanitário convencional branca.</t>
  </si>
  <si>
    <t>Será medido por unidade instalada (un).
O item remunera o fornecimento da bacia sifonada de louça conforme as normas vigentes NBR 15097 e NBR 15099.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</si>
  <si>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080211</t>
  </si>
  <si>
    <t>Válvula para mictório com fechamento automático d = 1/2"</t>
  </si>
  <si>
    <t>Será medido por unidade de válvula instalada (un).
O item remunera o fornecimento e instalação da válvula de acionamento manual e fechamento automático em latão ou bronze, com acabamento cromado liso, diâmetro nominal de 1/2",  inclusive materiais acessórios de vedação e o tubo de descida.</t>
  </si>
  <si>
    <t>080212</t>
  </si>
  <si>
    <t>Vaso sanitário sifonado convencional para PCD sem furo frontal com louça branca sem assento, incluso conjunto de ligação para bacia sanitária ajustável - fornecimento e instalação</t>
  </si>
  <si>
    <t>Será medido por unidade instalada (un).
O item remunera o fornecimento da bacia sifonada de louça para atendimento PCD sem furo frontal. com altura mínima sem assento de 43cm. Remunera também: bolsa de borracha; anel de borracha de expansão de 4"; tubo de ligação com canopla, parafusos niquelados; massa para fixação e assentamento da base; materiais acessórios e a mão-de-obra necessária para a instalação e ligação às redes de água e esgoto.</t>
  </si>
  <si>
    <t>080300</t>
  </si>
  <si>
    <t xml:space="preserve">Fornecimento e instalação de registro de pressão: </t>
  </si>
  <si>
    <t>Será medido por unidade de registro instalado (un).
O item remunera o fornecimento e instalação de registro de pressão em latão fundido, diâmetro nominal e acabamento conforme indicado, inclusive materiais acessórios e de vedação.</t>
  </si>
  <si>
    <t>080303</t>
  </si>
  <si>
    <t>Tipo base,  roscável 3/4" (para tubo soldável ou ppr dn 25mm/cpvc dn 22mm), inclusive acabamento e canopla cromados</t>
  </si>
  <si>
    <t>080304</t>
  </si>
  <si>
    <t>Tipo base,  roscável 1/2" (para tubo soldável ou ppr dn 20mm/cpvc dn 15mm), inclusive acabamento e canopla cromados</t>
  </si>
  <si>
    <t>080400</t>
  </si>
  <si>
    <t>Fornecimento e instalação de registro de gaveta com e sem acabamento:</t>
  </si>
  <si>
    <t>Será medido por unidade de registro instalado (un).
O item remunera o fornecimento e instalação de registro de gaveta em latão fundido, diâmetro e acabamento como especificado, inclusive materiais acessórios e de vedação.</t>
  </si>
  <si>
    <t>080401</t>
  </si>
  <si>
    <t>Acabamento bruto diâmetro 20mm (1/2")</t>
  </si>
  <si>
    <t>080402</t>
  </si>
  <si>
    <t>Acabamento bruto diâmetro 25mm (3/4")</t>
  </si>
  <si>
    <t>080403</t>
  </si>
  <si>
    <t>Acabamento bruto diâmetro 32mm (1")</t>
  </si>
  <si>
    <t>080404</t>
  </si>
  <si>
    <t>Acabamento bruto diâmetro 50mm (1 1/2")</t>
  </si>
  <si>
    <t>080405</t>
  </si>
  <si>
    <t>Acabamento bruto diâmetro 60mm (2") (Registro Geral - próx. a caixa d'água)</t>
  </si>
  <si>
    <t>080406</t>
  </si>
  <si>
    <t>Com canopla diâmetro 20mm (1/2") - (acabamento cromado)</t>
  </si>
  <si>
    <t>080407</t>
  </si>
  <si>
    <t>Com canopla diâmetro 25mm (3/4") - (acabamento cromado)</t>
  </si>
  <si>
    <t>080408</t>
  </si>
  <si>
    <t>Com canopla diâmetro 32mm (1") - (acabamento cromado)</t>
  </si>
  <si>
    <t>080409</t>
  </si>
  <si>
    <t>Com canopla diâmetro 40mm (1 1/4") - (acabamento cromado)</t>
  </si>
  <si>
    <t>080410</t>
  </si>
  <si>
    <t>Com canopla diâmetro 50mm (1 1/2") - (acabamento cromado)</t>
  </si>
  <si>
    <t>080500</t>
  </si>
  <si>
    <t>Serviços de fixação de:</t>
  </si>
  <si>
    <t>080501</t>
  </si>
  <si>
    <t>Lavatório (inclui apenas serviço de fixação)</t>
  </si>
  <si>
    <t>Será medido por unidade instalada (un).
O item remunera a instalação do lavatório constituído por: lavatório de louça com ou sem coluna; torneira de mesa, sifao cromado, tubo de ligação cromado com canopla; válvula metálica  e ligação à rede de esgoto.</t>
  </si>
  <si>
    <t>080502</t>
  </si>
  <si>
    <t>Vaso sanitário (inclui apenas serviço de fixação)</t>
  </si>
  <si>
    <t>Será medido por unidade instalada (un).
O item remunera a mão de obra para instalação da bacia sifonada de louça, bolsa de borracha; anel de borracha de expansão de 4"; tubo de ligação com canopla, parafusos niquelados; massa de vidro para fixação e assentamento da base e a instalação e ligação às redes de água e esgoto.</t>
  </si>
  <si>
    <t>080600</t>
  </si>
  <si>
    <t>Fornecimento, transporte e instalação de:</t>
  </si>
  <si>
    <t>080601</t>
  </si>
  <si>
    <t>Conjunto elevatório motor-bomba (centrífuga) de 0,76CV 3/4 HP</t>
  </si>
  <si>
    <t xml:space="preserve">Será medido por unidade de conjunto motor-bomba instalado e testado de acordo com a vazão exigida em projeto (un).
O item remunera o fornecimento e instalação de conjunto motor-bomba centrífuga com multiestágio trifásico, potência de 3/4HP, para vazões de no mínimo 12,70 m³/h com altura manométrica mínima de 8,0 m.c.a, remunera também materiais complementares e acessórios como chumbadores e a mão-de-obra necessária para a fixação, instalação completa e realização dos testes de funcionamento.
</t>
  </si>
  <si>
    <t>080602</t>
  </si>
  <si>
    <t>Conjunto elevatório motor-bomba (centrífuga) de 1 CV.</t>
  </si>
  <si>
    <t>Será medido por unidade de conjunto motor-bomba instalado e testado de acordo com a vazão exigida em projeto (un).
O item remunera o fornecimento e instalação de conjunto motor-bomba centrífuga trifásica, potência de 1 CV para vazões de 23,4 m³/h  para altura manométrica de 8,0 m.c.a, remunera também materiais complementares com manômetros e acessórios como chumbadores e a mão-de-obra necessária para a fixação, instalação completa e realização dos testes de funcionamento</t>
  </si>
  <si>
    <t>080603</t>
  </si>
  <si>
    <t xml:space="preserve">Conjunto elevatório motor-bomba (centrífuga) de 1,5 CV. </t>
  </si>
  <si>
    <t>Será medido por unidade de conjunto motor-bomba instalado e testado de acordo com a vazão exigida em projeto (un).
O item remunera o fornecimento e instalação de conjunto motor-bomba centrífuga trifásica, potência de 1,5 CV para vazões de 39,6 m³/h  para altura manométrica de 8,0 m.c.a, remunera também materiais complementares com manômetros e acessórios como chumbadores e a mão-de-obra necessária para a fixação, instalação completa e realização dos testes de funcionamento</t>
  </si>
  <si>
    <t>080604</t>
  </si>
  <si>
    <t>Conjunto elevatório motor-bomba (centrífuga) de 2 CV</t>
  </si>
  <si>
    <t>Será medido por unidade de conjunto motor-bomba instalado e testado de acordo com a vazão exigida em projeto (un).
O item remunera o fornecimento e instalação de conjunto motor-bomba centrífuga trifásica, potência de 2 CV para vazões de 55,0 m³/h  para altura manométrica de 8,0 m.c.a, remunera também materiais complementares com manômetros e acessórios como chumbadores e a mão-de-obra necessária para a fixação, instalação completa e realização dos testes de funcionamento</t>
  </si>
  <si>
    <t>080605</t>
  </si>
  <si>
    <t>Conjunto elevatório motor-bomba (centrífuga) de 3 CV</t>
  </si>
  <si>
    <t>Será medido por unidade de conjunto motor-bomba instalado e testado de acordo com a vazão exigida em projeto (un).
O item remunera o fornecimento e instalação de conjunto motor-bomba centrífuga trifásica, potência de 3 CV para vazões de 72,0 m³/h  para altura manométrica de 8,0 m.c.a, remunera também materiais complementares com manômetros e acessórios como chumbadores e a mão-de-obra necessária para a fixação, instalação completa e realização dos testes de funcionamento</t>
  </si>
  <si>
    <t>080606</t>
  </si>
  <si>
    <t xml:space="preserve">Conjunto elevatório motor-bomba (centrífuga) de 5 CV </t>
  </si>
  <si>
    <t>Será medido por unidade de conjunto motor-bomba instalado e testado de acordo com a vazão exigida em projeto (un).
O item remunera o fornecimento e instalação de conjunto motor-bomba centrífuga trifásica, potência de 5 CV para vazões de 94,6 m³/h  para altura manométrica de 8,0 m.c.a, remunera também materiais complementares com manômetros e acessórios como chumbadores e a mão-de-obra necessária para a fixação, instalação completa e realização dos testes de funcionamento</t>
  </si>
  <si>
    <t>080607</t>
  </si>
  <si>
    <t>Conjunto elevatório motor-bomba (centrífuga) de 7,5 CV</t>
  </si>
  <si>
    <t>Será medido por unidade de conjunto motor-bomba instalado e testado de acordo com a vazão exigida em projeto (un).
O item remunera o fornecimento e instalação de conjunto motor-bomba centrífuga trifásica, potência de 7,5 CV para vazões de 115 m³/h  para altura manométrica de 8,0 m.c.a, remunera também materiais complementares com manômetros e acessórios como chumbadores e a mão-de-obra necessária para a fixação, instalação completa e realização dos testes de funcionamento</t>
  </si>
  <si>
    <t>080608</t>
  </si>
  <si>
    <t>Conjunto elevatório motor-bomba (centrífuga) de 10 CV</t>
  </si>
  <si>
    <t>Será medido por unidade de conjunto motor-bomba instalado e testado de acordo com a vazão exigida em projeto (un).
O item remunera o fornecimento e instalação de conjunto motor-bomba centrífuga trifásica, potência de 10 CV para vazões de 134 m³/h  para altura manométrica de 8,0 m.c.a, remunera também materiais complementares com manômetros e acessórios como chumbadores e a mão-de-obra necessária para a fixação, instalação completa e realização dos testes de funcionamento</t>
  </si>
  <si>
    <t>080700</t>
  </si>
  <si>
    <t>Fornecimento, transporte e instalação da rede de água fria em tubo em PVC:</t>
  </si>
  <si>
    <t>Será medido por comprimento (m):
O item remunera o fornecimento e instalação de tubos de PVC rígido soldável  ou roscável de diâmetro especificado; para rede de água fria,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</si>
  <si>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080701</t>
  </si>
  <si>
    <t>Roscável de 1/2" (inclui serviços de: execução de rasgo em alvenaria e enchimento de rasgo em alvenaria com argamassa para passagem da tubulação)</t>
  </si>
  <si>
    <t>080702</t>
  </si>
  <si>
    <t>Roscável de 3/4" (inclui serviços de: execução de rasgo em alvenaria e enchimento de rasgo em alvenaria com argamassa para passagem da tubulação)</t>
  </si>
  <si>
    <t>080703</t>
  </si>
  <si>
    <t>Roscável de 1" (inclui serviços de: execução de rasgo em alvenaria e enchimento de rasgo em alvenaria com argamassa para passagem da tubulação)</t>
  </si>
  <si>
    <t>080704</t>
  </si>
  <si>
    <t>Tubo PVC soldável  20mm (com conexões), incluindo serviços de rasgo e enchimento de rasgo em alvenaria com argamassa para passagem de tubulação</t>
  </si>
  <si>
    <t>080705</t>
  </si>
  <si>
    <t>Tubo PVC soldável  25mm (com conexões), incluindo serviços de rasgo e enchimento de rasgo em alvenaria com argamassa para passagem de tubulação</t>
  </si>
  <si>
    <t>080706</t>
  </si>
  <si>
    <t>Tubo PVC soldável  32mm (com conexões), incluindo serviços de rasgo e enchimento de rasgo em alvenaria com argamassa para passagem de tubulação</t>
  </si>
  <si>
    <t>080707</t>
  </si>
  <si>
    <t>Tubo PVC soldável  40mm (com conexões), incluindo serviços de rasgo e enchimento de rasgo em alvenaria com argamassa para passagem de tubulação</t>
  </si>
  <si>
    <t>080708</t>
  </si>
  <si>
    <t>Tubo PVC soldável  50mm (com conexões), incluindo serviços de rasgo e enchimento de rasgo em alvenaria com argamassa para passagem de tubulação</t>
  </si>
  <si>
    <t>080709</t>
  </si>
  <si>
    <t>Tubo PVC soldável  60mm (com conexões), incluindo serviços de rasgo e enchimento de rasgo em alvenaria com argamassa para passagem de tubulação</t>
  </si>
  <si>
    <t>080800</t>
  </si>
  <si>
    <t>Será medido por unidade de reservatório instalado (un).
O item remunera o fornecimento de reservatório com capacidade especificada destinado ao armazenamento de água, constituído por: corpo cilíndrico em polietileno ou fibra de vidro, acabamento interno liso para evitar o crescimento e proliferação de algas e fungos; tampa superior de encaixe ou alçapão para inspeção; furações para: entrada, saída e ladrão e a mão-de-obra necessária para o transporte interno, assentamento e instalação completa do reservatório.</t>
  </si>
  <si>
    <t>080801</t>
  </si>
  <si>
    <t xml:space="preserve">De polietileno cilíndrico com tampa, capacidade 1.000 litros </t>
  </si>
  <si>
    <t>080802</t>
  </si>
  <si>
    <t xml:space="preserve">De polietileno cilíndrico com tampa, capacidade 1.500 litros </t>
  </si>
  <si>
    <t>080803</t>
  </si>
  <si>
    <t xml:space="preserve">De polietileno cilíndrico com tampa, capacidade 3.000 litros </t>
  </si>
  <si>
    <t>080804</t>
  </si>
  <si>
    <t xml:space="preserve">De polietileno cilíndrico com tampa, capacidade 5.000 litros </t>
  </si>
  <si>
    <t>080805</t>
  </si>
  <si>
    <t xml:space="preserve">Em fibra de vidro cilíndrico com tampa, capacidade 10.000 litros </t>
  </si>
  <si>
    <t>080806</t>
  </si>
  <si>
    <t>Em fibra de vidro cilíndrico com tampa, capacidade 15.000 litros</t>
  </si>
  <si>
    <t>080807</t>
  </si>
  <si>
    <t>Em fibra de vidro cilíndrico com tampa, capacidade 20.000 litros</t>
  </si>
  <si>
    <t>080900</t>
  </si>
  <si>
    <t>Dispenser em plástico ABS</t>
  </si>
  <si>
    <t>080901</t>
  </si>
  <si>
    <t xml:space="preserve">Saboneteira tipo dispenser, para refil de 800ml </t>
  </si>
  <si>
    <t>Será medido por unidade de saboneteira instalada (un).
O item remunera o fornecimento de saboneteira tipo dispenser, constituída por reservatório em plástico ABS, para refil de 800 ml de sabão líquido tipo gel, materiais acessórios e a mão-de-obra necessária para a instalação da saboneteira; não remunera o fornecimento do refil.</t>
  </si>
  <si>
    <t>080902</t>
  </si>
  <si>
    <t>Porta álcool gel tipo dispenser, para refil de 800ml</t>
  </si>
  <si>
    <t>Será medido por unidade de dispenser instalada (un).
O item remunera o fornecimento de porta álcool gel tipo dispenser, constituída por reservatório em plástico ABS, para refil de 800 ml de álcool tipo gel, materiais acessórios e a mão-de-obra necessária para a instalação da saboneteira; não remunera o fornecimento do refil.</t>
  </si>
  <si>
    <t>080903</t>
  </si>
  <si>
    <t>Dispenser toalheiro em ABS para folhas de papel</t>
  </si>
  <si>
    <t>Será medido por unidade de dispenser toalheiro instalado (un).
O item remunera o fornecimento e instalação do porta-papel de parede (dispenser toalheiro), em plástico ABS branco, com fecho de segurança, para papel com duas, ou três dobras,  inclusive material de fixação.</t>
  </si>
  <si>
    <t>081000</t>
  </si>
  <si>
    <t>Fornecimento, transporte e instalação de bebedouro:</t>
  </si>
  <si>
    <t>081001</t>
  </si>
  <si>
    <t>Bebedouro tipo cocho, C = 200 cm em alvenaria, revestido em azulejo, com filtro e sem refrigeração, 5 torneiras metálicas de parede, com ligação hidro-sanitária  (conforme desenho caderno de especificações)</t>
  </si>
  <si>
    <t>Será medido pela quantidade de cochos construídos (un).
O item remunera a construção de cocho destinado ao uso como bebedouro com largura de 200 cm, altura 70 cm e profundidade de 45 cm, composto de 5 torneiras metálicas para usos geral, instalações hidrossanitária. Remunera também o revestimento em cerâmica (15 x 15 cm) preferencialmente na cor branca e a instalação de um filtro industrial (carcaça e elemento filtrante) com vazão mínima de 1.000 l/h instalado à rede hidraúlica.</t>
  </si>
  <si>
    <t>081100</t>
  </si>
  <si>
    <t>Outros (Fornecimento e instalação):</t>
  </si>
  <si>
    <t>081101</t>
  </si>
  <si>
    <t>Mictório de aço inoxidável coletivo (completo)</t>
  </si>
  <si>
    <t>Será medido por comprimento, na projeção horizontal, de mictório instalado (m).
O item remunera o fornecimento e instalação do mictório coletivo constituído por: mictório coletivo em aço inoxidável; sifao cromado tipo copo de 1 1/2"x 2"; tubo de ligação cromado com canopla; válvula cromada de 1 1/2" para ligação ao sifao; parafusos para fixação; materiais acessórios necessários para sua instalação e ligação à rede de esgoto.</t>
  </si>
  <si>
    <t>081102</t>
  </si>
  <si>
    <t>Mictório de louça individual (completo)</t>
  </si>
  <si>
    <t>Será medido por unidade de mictório instalado (un).
O item remunera o fornecimento e a instalação do mictório constituído por: mictório com sifao integrado auto-aspirante em louça; jogo de acessórios para mictório com tubo flexível para interligação à rede de água; sistema de fixação por meio de parafusos; materiais acessórios necessários para sua instalação e ligação às redes de água e esgoto.</t>
  </si>
  <si>
    <t>081103</t>
  </si>
  <si>
    <t>Porta -papel de louça branca</t>
  </si>
  <si>
    <t>Será medido por unidade instalada (un).
O item remunera o fornecimento e a instalação de porta-papel de louça de 15 x 15 cm; cimento, areia, cimento branco, inclusive materiais acessórios necessários para a argamassa de assentamento e rejuntamento.</t>
  </si>
  <si>
    <t>081104</t>
  </si>
  <si>
    <t>Saboneteira de louça branca sem alça</t>
  </si>
  <si>
    <t>Será medido por unidade instalada (un).
O item remunera o fornecimento e a instalação de saboneteira de louça de 15 x 15 cm; cimento, areia, cimento branco, inclusive materiais acessórios necessários para a argamassa de assentamento e rejuntamento.</t>
  </si>
  <si>
    <t>081105</t>
  </si>
  <si>
    <t>Porta-toalha de louça branca</t>
  </si>
  <si>
    <t>Será medido por unidade de porta-toalhas instalado (un).
O item remunera o fornecimento e a instalação de porta-toalhas de louça com bastão; cimento, areia, cimento branco, inclusive materiais acessórios necessários para a argamassa de assentamento e rejuntamento.</t>
  </si>
  <si>
    <t>081106</t>
  </si>
  <si>
    <t>Ralo Seco PVC quadrado 100 X 40mm com grelha branca</t>
  </si>
  <si>
    <t>Será medido por unidade de ralo instalado (un).
O item remunera o fornecimento e instalação de ralo seco em PVC rígido, de 100 x 40 mm, com grelha de PVC, inclusive materiais acessórios.</t>
  </si>
  <si>
    <t>081107</t>
  </si>
  <si>
    <t>Ducha higiênica com registro para controle do fluxo de água 1/2"</t>
  </si>
  <si>
    <t>Será medido por unidade instalada (un).
O item remunera o fornecimento e a instalação da ducha higiênica manual com registro para controle de fluxo de águas de 1/2" cromada, inclusive materiais acessórios necessários à instalação e ligação à rede de água.</t>
  </si>
  <si>
    <t>081108</t>
  </si>
  <si>
    <t>Lavatório de louça de embutir (cuba), com torneira de pressão e acessórios.</t>
  </si>
  <si>
    <t>Será medido por unidade instalada (un).
O item remunera o fornecimento e instalação da cuba de louça de embutir para lavatório, torneira de mesa para lavatório acabamento em latão cromado de 1/2",   sifao cromado de 1" x 1 1/2"; tubo de ligação cromado com canopla; válvula metálica de 1" para ligação ao sifao, materiais acessórios necessários para sua instalação em bancadas e ligação à rede de esgoto.</t>
  </si>
  <si>
    <t>090000</t>
  </si>
  <si>
    <t>INSTALAÇÕES SANITÁRIAS</t>
  </si>
  <si>
    <t>090100</t>
  </si>
  <si>
    <t>090101</t>
  </si>
  <si>
    <t>Caixa de Inspeção ou passagem em alvenaria  60 X 60 X 60 cm, inclusive tampa em concreto, escavação, reaterro e bota-fora</t>
  </si>
  <si>
    <t>Será medido por unidade de caixa executada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concreto; remunera também os serviços de escavação, escoramento da vala,  reaterro e disposição das sobras e impermeabilização interna através de pintura de proteção asfáltica em duas demãos.</t>
  </si>
  <si>
    <t>090102</t>
  </si>
  <si>
    <t>Caixa de Inspeção ou passagem em alvenaria  60 X 60 X 60 cm, inclusive tampa em grelha de aço, escavação, reaterro e bota-fora</t>
  </si>
  <si>
    <t>Será medido por unidade de caixa executado (un).
O item remunera o fornecimento de materiais e mão-de-obra necessários para a execução do caixa de inspeção com dimensões descritas, constituído por: alvenaria de tijolo comum com revestimento em argamassa: fundo de concreto e cinta de amarração superior para apoio do tampão em grelha de aço; remunera também os serviços de escavação, escoramento da vala,  reaterro e disposição das sobras e impermeabilização interna através de pintura de proteção asfáltica em duas demãos..</t>
  </si>
  <si>
    <t>090103</t>
  </si>
  <si>
    <t>Caixa de passagem em alvenaria e tampa de concreto, fundo de brita 50 x 50 x  60cm, inclusive escavação, reaterro e bota fora.</t>
  </si>
  <si>
    <t>Será medido por unidade de caixa executada (un).
O item remunera o fornecimento de materiais e mão-de-obra necessários para a execução do caixa de inspeção com dimensões descritas, constituído por: alvenaria de tijolo comum com revestimento em argamassa: fundo de brita 1 e cinta de amarração superior para apoio do tampão em concreto; remunera também os serviços de escavação, escoramento da vala,  reaterro e disposição das sobras e impermeabilização interna através de pintura de proteção asfáltica em duas demãos..</t>
  </si>
  <si>
    <t>090104</t>
  </si>
  <si>
    <t>Caixa de gordura pré fabricada simples volume de 120 litros.</t>
  </si>
  <si>
    <t>Será medido por unidade de caixa executada (un).
O item remunera o fornecimento de materiais e mão-de-obra necessários para a execução do caixa de gordura com o volume descrito, pré moldada com tampa; remunera também os serviços de escavação, e limpeza.</t>
  </si>
  <si>
    <t>090105</t>
  </si>
  <si>
    <t>Canaletas   de   águas   pluviais,   em concreto  moldado in-loco, largura 30cm, com grelha em barra redonda de 3/4".</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</si>
  <si>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escavação, uma demão de fundo anticorrosivo, duas demãos de esmalte reaterro e retirada do excedente escavado.</t>
  </si>
  <si>
    <t>090106</t>
  </si>
  <si>
    <t>Canaletas   de   águas   pluviais,  em concreto  moldado in-loco, largura 30cm com tampa de concreto pré-moldada perfurada para canaleta.</t>
  </si>
  <si>
    <t>Será medido pelo comprimento, aferido na projeção horizontal do desenvolvimento, das canaletas instaladas (m).
O item remunera o fornecimento de materiais e a mão-de-obra necessária para a construção de canaletas, compreendendo os serviços de locação, regularização do terreno, fornecimento de concreto usinado ou feito em obra com fck de 20 MPa, cimento e areia, inclusive perdas;  execução de argamassa de cimento e areia e o rejuntamento das guias. Remunera também a confecção e instalação de tampa de concreto com largura de 350mm, comprimento 1000mm e espessura 50mm, compreendendo os serviços de forma, lançamento de concreto fck mínimo 20 MPa usinado ou preparado em obra e a instalação destas sobre as canaletas, Remunera também a escavação, reaterro e retirada do excedente escavado terreno.</t>
  </si>
  <si>
    <t>090107</t>
  </si>
  <si>
    <t>Tampa de concreto pré-moldada perfurada para canaleta, largura 35 cm</t>
  </si>
  <si>
    <t>Será medido pelo comprimento, aferido no comprimento das tampas colocadas na canaleta (m).
O item remunera o fornecimento de materiais e a mão-de-obra necessária para a construção e instalação de tampas de canaletas com largura de 35cm, comprimento 60cm e espessura 5cm, compreendendo os serviços de forma, lançamento de concreto fck mínimo 20 MPa usinado ou preparado em obra e a instalação destas sobre as canaletas.</t>
  </si>
  <si>
    <t>090108</t>
  </si>
  <si>
    <t>Grelha em ferro fundido para canaleta largura 30 cm (com caixilho de apoio)</t>
  </si>
  <si>
    <t>Será medido por comprimento de grelha de ferro instalada (m).
O item remunera o fornecimento de grelha com requadro, em barras chatas de ferro fundido com peso mínimo de 25 kg / m², apoiadas em cantoneiras de abas iguais de 5/8" x 1/8" e  acessórios e a mão-de-obra necessária para o grapeamento do requadro e colocação da grelha, em pisos e áreas com tráfego leve.</t>
  </si>
  <si>
    <t>090200</t>
  </si>
  <si>
    <t>Canaleta em tubo de concreto meia-cana para águas pluviais</t>
  </si>
  <si>
    <t>Será medido pelo comprimento, aferido na projeção horizontal do desenvolvimento, das canaletas instaladas (m).
O item remunera o fornecimento de materiais e a mão-de-obra necessária para a instalação de canaletas pré-moldadas meia cana tipo macho fêmea ou ponta e bolsa, compreendendo os serviços de preparação, regularização do terreno e berço em solo cimento no traço 1:10 para acomodação das canaletas, fornecimento cimento e areia, inclusive perdas para execução de argamassa de cimento e areia e o rejuntamento. Remunera também a escavação e transporte em caçamba.</t>
  </si>
  <si>
    <t>090201</t>
  </si>
  <si>
    <t>Canaleta em tubo de concreto meia-cana para águas pluviais, Ø 300 mm</t>
  </si>
  <si>
    <t>090202</t>
  </si>
  <si>
    <t>Canaleta em tubo de concreto meia-cana para águas pluviais, Ø 400 mm</t>
  </si>
  <si>
    <t>090203</t>
  </si>
  <si>
    <t>Canaleta em tubo de concreto meia-cana para águas pluviais, Ø 500 mm</t>
  </si>
  <si>
    <t>090300</t>
  </si>
  <si>
    <t>Fornecimento,transporte e instalação de tubulação em PVC esgoto diâmetros descritos:</t>
  </si>
  <si>
    <t>Será medido por comprimento de tubulação executada (m).
Os itens a seguir remunera o fornecimento e instalação de tubos de PVC rígido, diâmetro nominal de especificado com ponta e bolsa e anel de borracha; para esgoto domiciliar, inclusive conexões e materiais acessórios; abertura e fechamento de rasgos, para tubulações embutidas; ou escavação e reaterro apiloado de valas com profundidade média de 60 cm, para tubulações enterradas; ou fixação por grampos ou presilhas quando a tubulação for aparente.</t>
  </si>
  <si>
    <t>090301</t>
  </si>
  <si>
    <t>Diâmetro de 40 mm</t>
  </si>
  <si>
    <t>090302</t>
  </si>
  <si>
    <t xml:space="preserve">Diâmetro de 50 mm </t>
  </si>
  <si>
    <t>090304</t>
  </si>
  <si>
    <t>Diâmetro de 100 mm</t>
  </si>
  <si>
    <t>090305</t>
  </si>
  <si>
    <t>Diâmetro de 150 mm</t>
  </si>
  <si>
    <t>090400</t>
  </si>
  <si>
    <t>Outros:</t>
  </si>
  <si>
    <t>090402</t>
  </si>
  <si>
    <t>Cuba simples de aço inoxidável, cuba simples, 465 x 330 mm.</t>
  </si>
  <si>
    <t>Será medido por unidade instalada (un).
O item remunera o fornecimento e instalação da cuba simples de 465 x 330 mm, em aço inoxidável em bancadas, com os respetivos acessórios: sifao metálico tipo “copo” de 1” x 2”, válvula americana para pia de 3 1/2”, material de vedação para sua instalação e ligação à rede de esgoto.</t>
  </si>
  <si>
    <t>090406</t>
  </si>
  <si>
    <t>Tanque de louça com coluna</t>
  </si>
  <si>
    <t>Será medido por unidade instalada (un).
O item remunera o fornecimento e a instalação do tanque constituído por: tanque com coluna em louça com capacidade para 22 litros, inclusiva sifao plástico de 1 1/4" x 2"; tubo em PVC de 2"; válvula em latão de 1 1/4’ x 2" para ligação ao sifao; conjunto para fixação de tanque; materiais acessórios necessários para sua instalação e ligação à rede de esgoto.</t>
  </si>
  <si>
    <t>090500</t>
  </si>
  <si>
    <t>Fornecimento e instalação de caixa sifonada:</t>
  </si>
  <si>
    <t>090501</t>
  </si>
  <si>
    <t>Em PVC, com grelha quadrada/redonda,150x150x50mm</t>
  </si>
  <si>
    <t>Será medido por unidade caixa instalada (un).
O item remunera o fornecimento e instalação da caixa sifonada, em PVC rígido, de 150 x 150 x 50 mm, inclusive grelha metálica e o material necessário para sua ligação à rede de esgoto.</t>
  </si>
  <si>
    <t>INSTALAÇÃO ELÉTRICA</t>
  </si>
  <si>
    <t>100100</t>
  </si>
  <si>
    <t>Fornecimento e instalação de globo tipo drops:</t>
  </si>
  <si>
    <t>100101</t>
  </si>
  <si>
    <t>Globo leitoso tamanho médio exceto lâmpada</t>
  </si>
  <si>
    <t>Será medido por unidade de luminária instalada (un).
O item remunera o fornecimento luminária tipo globo leitoso tamanho médio, inclusive materiais acessórios e a mão-de-obra necessária para a instalação.</t>
  </si>
  <si>
    <t>100102</t>
  </si>
  <si>
    <t>Globo leitoso tamanho médio completo inclusive lâmpada</t>
  </si>
  <si>
    <t>Será medido por unidade de luminária instalada (un).
O item remunera o fornecimento luminária tipo globo leitoso tamanho médio, com suporte de fixação e soquete para uma lâmpada incandescente de até 150 W, ou fluorescente compacta eletrônica com base E 27, inclusive materiais acessórios e a mão-de-obra necessária para a instalação inclusive o fornecimento de lâmpada fluorescente compacta até 25W ou LED de 10W.</t>
  </si>
  <si>
    <t>100200</t>
  </si>
  <si>
    <t>100201</t>
  </si>
  <si>
    <t xml:space="preserve">Hastes terra Copperweld 3/4"x 2,40m para aterramento </t>
  </si>
  <si>
    <t>Será medido por unidade de haste de aterramento instalada (un).
O item remunera o fornecimento de haste para aterramento em aço SAE 1010 / 1020, trefilado e revestido de cobre eletrolítico por eletrodeposição com camada de 254 microns, de 5/8" x 2,40 m, materiais acessórios e a mão-de-obra necessária para a instalação da haste e a conexão através da cordoalha de cobre nú com diâmetro de 10 mm²  ao aterramento existente.</t>
  </si>
  <si>
    <t>100300</t>
  </si>
  <si>
    <t>Fornecimento, transporte e instalação luminária em de calha comercial completa</t>
  </si>
  <si>
    <t>Será medido por unidade de luminária instalada (un).
O item remunera o fornecimento de luminária de sobrepor com corpo em chapa de aço pintada com ou sem refletor, conforme especificações do item com soquetes para lâmpada fluorescente de 18/20/32/40 W ou LED de 9 ou 18 W, inclusive materiais acessórios e a mão-de-obra necessária para a instalação da luminária; inclusive o fornecimento de lâmpada e reator (quando for fluorescente)  e teste de funcionamento.</t>
  </si>
  <si>
    <t>100301</t>
  </si>
  <si>
    <t>Luminária fluorescente completa com 1 lâmpadas de 20W ou 16W, tipo calha de sobrepor</t>
  </si>
  <si>
    <t>100302</t>
  </si>
  <si>
    <t>Luminária fluorescente completa com 2 lâmpadas de 20W ou 16W, tipo calha de sobrepor</t>
  </si>
  <si>
    <t>100303</t>
  </si>
  <si>
    <t>Luminária fluorescente completa com 1 lâmpadas de 40W ou 32W, tipo calha de sobrepor</t>
  </si>
  <si>
    <t>100304</t>
  </si>
  <si>
    <t>Luminária fluorescente completa com 2 lâmpadas de 40W ou 32W, tipo calha de sobrepor</t>
  </si>
  <si>
    <t>100305</t>
  </si>
  <si>
    <t>Luminária fluorescente completa com 4 lâmpadas de 40W ou 32W, tipo calha de sobrepor</t>
  </si>
  <si>
    <t>100306</t>
  </si>
  <si>
    <t>Luminária de sobrepor com refletor e aletas - lâmpadas fluorescentes (2 x 18W)</t>
  </si>
  <si>
    <t>100307</t>
  </si>
  <si>
    <t>Luminária LED completa para uma (1) lâmpada tubular led 1x9w-øt8, temperatura da cor 6500k calha de sobrepor</t>
  </si>
  <si>
    <t>100308</t>
  </si>
  <si>
    <t>Luminária LED completa para uma (1) lâmpada tubular led 1x18w-øt8, temperatura da cor 6500k, calha de sobrepor</t>
  </si>
  <si>
    <t>100309</t>
  </si>
  <si>
    <t>Luminária LED completa para duas (2) lâmpadas tubulares led 2x9w-øt8, temperatura da cor 6500k, calha de sobrepor</t>
  </si>
  <si>
    <t>100310</t>
  </si>
  <si>
    <t>Luminária LED completa para duas (2) lâmpadas tubulares led 2x18w-øt8, temperatura da cor 6500k, calha de sobrepor</t>
  </si>
  <si>
    <t>100311</t>
  </si>
  <si>
    <t>Luminária LED completa para quatro (4) lâmpadas tubulares led 4x9w-øt8, temperatura da cor 6500k, calha de sobrepor</t>
  </si>
  <si>
    <t>100312</t>
  </si>
  <si>
    <t>Luminária LED completa para quatro (4) lâmpadas tubulares led 4x18w-øt8, temperatura da cor 6500k, calha de sobrepor</t>
  </si>
  <si>
    <t>100313</t>
  </si>
  <si>
    <t>Retirada e recolocação da mesma luminária qualquer tipo (somente mão de obra)</t>
  </si>
  <si>
    <t>Será medido por unidade de luminária reinstalada (un).
O item remunera a retirada da luminária existente e mão de obra para instalação inclusive com fornecimento de materiais acessórios e teste de funcionamento.</t>
  </si>
  <si>
    <t>100400</t>
  </si>
  <si>
    <t>Fornecimento e instalação interruptor e tomadas, inclusive placa:</t>
  </si>
  <si>
    <t>100401</t>
  </si>
  <si>
    <t>Tomada universal 2 P+T (10A)</t>
  </si>
  <si>
    <t>Será medido por unidade de tomada instalada (un).
O item remunera o fornecimento e instalação de tomada com dois pólos e um terra de 10A para 250V; com placa, haste, contatos de prata e componentes de função elétrica em liga de cobre, conforme ABNT NBR 14136. Remunera também o fornecimento e instalação de placa espelho.</t>
  </si>
  <si>
    <t>100402</t>
  </si>
  <si>
    <t>100403</t>
  </si>
  <si>
    <t xml:space="preserve">01 tecla simples 10A - 250V </t>
  </si>
  <si>
    <t>Será medido por unidade de interruptor instalado (un).
O item remunera o fornecimento e instalação de interruptor, simples de embutir, com uma tecla fosforescente, com contatos de prata, a prova de faísca, de funcionamento silencioso; remunera também o espelho correspondente.</t>
  </si>
  <si>
    <t>100404</t>
  </si>
  <si>
    <t>02 teclas simples 10A - 250V</t>
  </si>
  <si>
    <t>Será medido por unidade de interruptor instalado (un).
O item remunera o fornecimento e instalação de interruptor, simples de embutir, com duas teclas fosforescente, com contatos de prata, a prova de faísca, de funcionamento silencioso; remunera também o espelho correspondente.</t>
  </si>
  <si>
    <t>100405</t>
  </si>
  <si>
    <t>03 teclas simples 10A - 250V</t>
  </si>
  <si>
    <t>Será medido por unidade de interruptor instalado (un).
O item remunera o fornecimento e instalação de interruptor, simples de embutir, com três teclas fosforescente, com contatos de prata, a prova de faísca, de funcionamento silencioso; remunera também o espelho correspondente.</t>
  </si>
  <si>
    <t>100406</t>
  </si>
  <si>
    <t>01 tecla paralelo</t>
  </si>
  <si>
    <t>Será medido por unidade de interruptor paralelo instalado (un).
O item remunera o fornecimento e instalação de conjunto de 01 (um) interruptor paralelo de 10A para 250V; com placa, haste, contatos de prata e componentes de função elétrica em liga de cobre, conforme ABNT NBR 14136.</t>
  </si>
  <si>
    <t>100407</t>
  </si>
  <si>
    <t>Placa (espelho) para caixa 4x2"</t>
  </si>
  <si>
    <t>Será medido por unidade instalada (un).
O item remunera o fornecimento e instalação de placa espelho 4 x 2" qualquer configuração.</t>
  </si>
  <si>
    <t>100408</t>
  </si>
  <si>
    <t>Placa (espelho) para caixa 4x4"</t>
  </si>
  <si>
    <t>100500</t>
  </si>
  <si>
    <t>Fornecimento e instalação de disjuntor automático:</t>
  </si>
  <si>
    <t>Será medido por unidade de disjuntor instalado (un).
O item remunera o fornecimento de disjuntor automático, com proteção termomagnética, DIN linha residencial ou caixa moldada linha industrial, polos e correntes variáveis conforme o solicitado e tensão de 127 / 220 V, conforme norma NBR 5361 e selo de conformidade do INMETRO, remunera também materiais acessórios e a mão-de-obra necessária para a instalação do disjuntor por meio de parafusos, ilhoses ou terminais de compressão em suporte apropriado; não remunera o fornecimento do suporte.</t>
  </si>
  <si>
    <t>100501</t>
  </si>
  <si>
    <t>Monopolar DIN de 10  a 32 A</t>
  </si>
  <si>
    <t>100502</t>
  </si>
  <si>
    <t>Monopolar DIN de 35 a 50 A</t>
  </si>
  <si>
    <t>100503</t>
  </si>
  <si>
    <t>100504</t>
  </si>
  <si>
    <t>Bipolar DIN de 40 a 50 A</t>
  </si>
  <si>
    <t>100505</t>
  </si>
  <si>
    <t>Tripolar DIN de 63A</t>
  </si>
  <si>
    <t>100506</t>
  </si>
  <si>
    <t>Tripolar DIN de70A</t>
  </si>
  <si>
    <t>100507</t>
  </si>
  <si>
    <t xml:space="preserve">Tripolar DIN de 80A, </t>
  </si>
  <si>
    <t>100508</t>
  </si>
  <si>
    <t>Tripolar DIN de 100A</t>
  </si>
  <si>
    <t>100509</t>
  </si>
  <si>
    <t>Tripolar DIN de 125A</t>
  </si>
  <si>
    <t>100510</t>
  </si>
  <si>
    <t>Tripolar caixa moldada de 150A</t>
  </si>
  <si>
    <t>100511</t>
  </si>
  <si>
    <t>Tripolar  caixa moldada de 160A</t>
  </si>
  <si>
    <t>100512</t>
  </si>
  <si>
    <t>Tripolar  caixa moldada de 175A</t>
  </si>
  <si>
    <t>100513</t>
  </si>
  <si>
    <t>Tripolar  caixa moldada de 200A</t>
  </si>
  <si>
    <t>Disjuntor de proteção diferencial residual (DR), bipolar, tipo DIN, corrente nominal de 63a, alta sensibilidade, corrente diferencial residual nominal com atuação de 30ma</t>
  </si>
  <si>
    <t>100520</t>
  </si>
  <si>
    <t>100600</t>
  </si>
  <si>
    <t>Fornecimento, transporte e instalação de cabos:</t>
  </si>
  <si>
    <t>Será medido por comprimento de cabo instalado (m).
O item remunera o fornecimento de cordoalha de cobre recozido, de diâmetro especificado confeccionada em malha de fios de cobre trançada, isenta de falhas, emendas, oxidações,  sujeiras, com revestimento em EPR para isolação de 90ºC e nível de isolamento até 1,0 kV e a mão-de-obra necessária para a instalação do cabo.</t>
  </si>
  <si>
    <t>100601</t>
  </si>
  <si>
    <r>
      <rPr>
        <b/>
        <sz val="12"/>
        <color theme="1"/>
        <rFont val="Calibri"/>
        <family val="2"/>
      </rPr>
      <t>Isolado de PVC seção 1,5 mm</t>
    </r>
    <r>
      <rPr>
        <b/>
        <vertAlign val="superscript"/>
        <sz val="12"/>
        <color theme="1"/>
        <rFont val="Calibri"/>
        <family val="2"/>
      </rPr>
      <t>2</t>
    </r>
  </si>
  <si>
    <t>100602</t>
  </si>
  <si>
    <r>
      <rPr>
        <b/>
        <sz val="12"/>
        <color theme="1"/>
        <rFont val="Calibri"/>
        <family val="2"/>
      </rPr>
      <t>Isolado de PVC seção 2,5 mm</t>
    </r>
    <r>
      <rPr>
        <b/>
        <vertAlign val="superscript"/>
        <sz val="12"/>
        <color theme="1"/>
        <rFont val="Calibri"/>
        <family val="2"/>
      </rPr>
      <t xml:space="preserve">2 </t>
    </r>
  </si>
  <si>
    <t>100603</t>
  </si>
  <si>
    <r>
      <rPr>
        <b/>
        <sz val="12"/>
        <color theme="1"/>
        <rFont val="Calibri"/>
        <family val="2"/>
      </rPr>
      <t>Isolado de PVC seção 4,0 mm</t>
    </r>
    <r>
      <rPr>
        <b/>
        <vertAlign val="superscript"/>
        <sz val="12"/>
        <color theme="1"/>
        <rFont val="Calibri"/>
        <family val="2"/>
      </rPr>
      <t>2</t>
    </r>
  </si>
  <si>
    <t>100604</t>
  </si>
  <si>
    <r>
      <rPr>
        <b/>
        <sz val="12"/>
        <color theme="1"/>
        <rFont val="Calibri"/>
        <family val="2"/>
      </rPr>
      <t>Isolado de PVC seção 6,0 mm</t>
    </r>
    <r>
      <rPr>
        <b/>
        <vertAlign val="superscript"/>
        <sz val="12"/>
        <color theme="1"/>
        <rFont val="Calibri"/>
        <family val="2"/>
      </rPr>
      <t>2</t>
    </r>
  </si>
  <si>
    <t>100700</t>
  </si>
  <si>
    <t>Fornecimento, transporte e instalação de cabos Sintenax:</t>
  </si>
  <si>
    <t>Será medido por comprimento de cabo instalado (m).
O item remunera o fornecimento de cordoalha de cobre recozido, de diâmetro especificado confeccionada em malha de fios de cobre trançada, isenta de falhas, emendas, oxidações,  sujeiras, com revestimento SINTENAX e nível de isolamento a partir de 1,0 kV e a mão-de-obra necessária para a instalação do cabo.</t>
  </si>
  <si>
    <t>100702</t>
  </si>
  <si>
    <r>
      <rPr>
        <b/>
        <sz val="12"/>
        <color theme="1"/>
        <rFont val="Calibri"/>
        <family val="2"/>
      </rPr>
      <t>Isolado em PVC seção 16 mm</t>
    </r>
    <r>
      <rPr>
        <b/>
        <vertAlign val="superscript"/>
        <sz val="12"/>
        <color theme="1"/>
        <rFont val="Calibri"/>
        <family val="2"/>
      </rPr>
      <t>2</t>
    </r>
  </si>
  <si>
    <t>100703</t>
  </si>
  <si>
    <r>
      <rPr>
        <b/>
        <sz val="12"/>
        <color theme="1"/>
        <rFont val="Calibri"/>
        <family val="2"/>
      </rPr>
      <t>Isolado em PVC seção 25 mm</t>
    </r>
    <r>
      <rPr>
        <b/>
        <vertAlign val="superscript"/>
        <sz val="12"/>
        <color theme="1"/>
        <rFont val="Calibri"/>
        <family val="2"/>
      </rPr>
      <t>2</t>
    </r>
  </si>
  <si>
    <t>100704</t>
  </si>
  <si>
    <r>
      <rPr>
        <b/>
        <sz val="12"/>
        <color theme="1"/>
        <rFont val="Calibri"/>
        <family val="2"/>
      </rPr>
      <t>Isolado em PVC seção 35 mm</t>
    </r>
    <r>
      <rPr>
        <b/>
        <vertAlign val="superscript"/>
        <sz val="12"/>
        <color theme="1"/>
        <rFont val="Calibri"/>
        <family val="2"/>
      </rPr>
      <t>2</t>
    </r>
  </si>
  <si>
    <t>100706</t>
  </si>
  <si>
    <t xml:space="preserve">Isolado em PVC seção 70 mm² </t>
  </si>
  <si>
    <t xml:space="preserve">Cobre nú # 10mm² para aterramento </t>
  </si>
  <si>
    <t>Será medido por comprimento de cabo instalado (m).
O item remunera o fornecimento de cordoalha de cobre recozido, de 10,0 mm², confeccionada em malha de fios de cobre eletrolítico nu, têmpera mole isenta de falhas, emendas, oxidações, sujeiras, encordoamento classe 2 na bitola especificada e a mão-de-obra necessária para a instalação do cabo.</t>
  </si>
  <si>
    <t>100900</t>
  </si>
  <si>
    <t>Será medido pelo comprimento de tubulação instalada (m).
O item remunera o fornecimento e instalação de tubos, luvas, curvas e buchas em cloreto de polivinil (PVC) de diâmetro especificado, rígido, tipo pesado, com rosca, cor preta e braçadeiras em "U" para instalações de telefonia, embutidas em lajes, paredes ou pisos, aparentes, ou enterradas; remunera também o fornecimento de materiais acessórios e a mão-de-obra necessária para a execução dos serviços: abertura e fechamento de rasgos em paredes, ou escavação e reaterro apiloado de valas com profundidade média de 0,60 m nas instalações enterradas, ou fixação por meio de braçadeiras quando a tubulação for aparente e a instalação de arame galvanizado para servir de guia à enfiação, inclusive nas tubulações secas.</t>
  </si>
  <si>
    <t>100905</t>
  </si>
  <si>
    <t xml:space="preserve">Diâmetro 50 mm (2") </t>
  </si>
  <si>
    <t>100906</t>
  </si>
  <si>
    <t>Diâmetro 75 mm (3")</t>
  </si>
  <si>
    <t>101000</t>
  </si>
  <si>
    <t>Fornecimento e colocação de mangueira PVC flexível corrugado:</t>
  </si>
  <si>
    <t>Será medido pelo comprimento de eletroduto instalado (m).
O item remunera o fornecimento e instalação de eletroduto em PVC corrugado flexível, tipo leve, diâmetro conforme especificado, espessura da parede de 0,3 mm, cor amarela, para instalações elétricas e de telefonia, somente quando embutidas em paredes de alvenaria; remunera também o fornecimento de materiais acessórios e a mão-de-obra necessária para a execução dos serviços: abertura e fechamento de rasgos em paredes e a instalação de arame galvanizado para servir de guia à enfiação, inclusive nas tubulações secas.</t>
  </si>
  <si>
    <t>101002</t>
  </si>
  <si>
    <t>Diâmetro 25mm (3/4")</t>
  </si>
  <si>
    <t>101003</t>
  </si>
  <si>
    <t>Diâmetro 32mm (1")</t>
  </si>
  <si>
    <t>101200</t>
  </si>
  <si>
    <t>101202</t>
  </si>
  <si>
    <t>Caixa de passagem 4"x 2" sem placa</t>
  </si>
  <si>
    <t>Será medido por unidade de caixa instalada (un).
O item remunera o fornecimento e instalação de caixa em PVC rígido de 4" x 2".</t>
  </si>
  <si>
    <t>101203</t>
  </si>
  <si>
    <t>Caixa de passagem 4"x 4" sem placa</t>
  </si>
  <si>
    <t>Será medido por unidade de caixa instalada (un).
O item remunera o fornecimento e instalação de caixa em PVC rígido de 4" x 4".</t>
  </si>
  <si>
    <t>101204</t>
  </si>
  <si>
    <t>Caixa octogonal p/ teto (laje maciça ou pré fabricada)</t>
  </si>
  <si>
    <t>Será medido por unidade de caixa instalada (un).
O item remunera o fornecimento e instalação de caixa em PVC rígido com fundo móvel de 4 "x 4" para fixação em lajes.</t>
  </si>
  <si>
    <t>101205</t>
  </si>
  <si>
    <t>Luminária tipo tartaruga para lâmpada incandescente, LED ou fluorescente compacta.</t>
  </si>
  <si>
    <t>Será medido por unidade de luminária instalada (un).
O item remunera o fornecimento de luminária do tipo tartaruga vidro leitoso, acabamento em pintura epóxi, para lâmpada compacta eletrônica ou incandescente. Remunera o fornecimento e a instalação de lâmpadas.</t>
  </si>
  <si>
    <t>101206</t>
  </si>
  <si>
    <t>Projetor externo para Lâmpada a vapor de mercúrio 250 W, com ângulo regulável, com alojamento para reator.</t>
  </si>
  <si>
    <t>Será medido por unidade de projetor instalado (un).
O item remunera o fornecimento e instalação completa de projetor retangular hermético, constituído por: corpo e aro em alumínio fundido, com aletas para dissipação de calor; refletor interno em chapa de alumínio estampado refletal liso, stucco ou escamado, acabamento anodizado; visor plano, em cristal temperado, à prova de choque térmico, fixado ao corpo por meio de aro e junta vedadora; suporte para fixação, tipo "U", em aço galvanizado a fogo movimentos horizontal e vertical; soquetes para lâmpadas: de vapor metálico de 400 W, ou vapor de sódio de alta pressão de 250 / 400 W, ou vapor de mercúrio de 250 / 500 W, ou mista de 250 / 500 W, conforme o fabricante; remunera também o fornecimento de lâmpada e reator.</t>
  </si>
  <si>
    <t>101400</t>
  </si>
  <si>
    <t>Quadro de distribuição PVC ou chapa de aço de embutir ou sobrepor e barramentos</t>
  </si>
  <si>
    <t>Será medido por unidade de quadro ou barramento instalado (un).
O item remunera o fornecimento do quadro em chapa de aço ou PVC completo, barramento, inclusive suporte para fixação de disjuntores padrão ( “bolt-on” ) NEMA, por meio de parafusos; ou trilho tipo DIN para a fixação de mini-disjuntores padrão DIN, por meio de trava ajustável; remunera também o fornecimento de materiais acessórios e a mão-de-obra necessária para a instalação completa do quadro; não remunera o fornecimento dos disjuntores.</t>
  </si>
  <si>
    <t>101404</t>
  </si>
  <si>
    <t>Quadro de distribuição de embutir em PVC, para 16 disjuntores DIN, inclusive barramentos neutro/terra, exclusive barramento de fase</t>
  </si>
  <si>
    <t>101411</t>
  </si>
  <si>
    <t>Quadro de distribuição de embutir em chapa, para 34 disjuntores DIN, inclusive barramentos neutro/terra e barramento trifásico de 100a</t>
  </si>
  <si>
    <t>101412</t>
  </si>
  <si>
    <t>Quadro de distribuição de embutir em chapa, para 34 disjuntores DIN, inclusive barramentos neutro/terra e barramento trifásico de 150a</t>
  </si>
  <si>
    <t>101413</t>
  </si>
  <si>
    <t xml:space="preserve">Quadro de distribuição de sobrepor em chapa, para 16 disjuntores DIN, inclusive barramentos neutro/terra e barramento trifásico de 100a </t>
  </si>
  <si>
    <t>101414</t>
  </si>
  <si>
    <t>Quadro de distribuição de sobrepor em chapa, para 24 disjuntores DIN, inclusive barramentos neutro/terra e barramento trifásico de 100a</t>
  </si>
  <si>
    <t>101415</t>
  </si>
  <si>
    <t>Quadro de distribuição de sobrepor em chapa, para 24 disjuntores DIN, inclusive barramentos neutro/terra e barramento trifásico de 150a</t>
  </si>
  <si>
    <t>101416</t>
  </si>
  <si>
    <t>Quadro de distribuição de sobrepor em chapa, para 34 disjuntores DIN, inclusive barramentos neutro/terra e barramento trifásico de 100a</t>
  </si>
  <si>
    <t>101417</t>
  </si>
  <si>
    <t>Quadro de distribuição de sobrepor em chapa, para 34 disjuntores DIN, inclusive barramentos neutro/terra e barramento trifásico de 150a</t>
  </si>
  <si>
    <t>101418</t>
  </si>
  <si>
    <t>Barramento bifásico de 80a para quadro de distribuição</t>
  </si>
  <si>
    <t>101419</t>
  </si>
  <si>
    <t>Barramento monofásico de 80a para quadro de distribuição</t>
  </si>
  <si>
    <t>101420</t>
  </si>
  <si>
    <t>Barramento trifásico de 80a para quadro de distribuição</t>
  </si>
  <si>
    <t>ESQUADRIAS DE MADEIRA</t>
  </si>
  <si>
    <t>110400</t>
  </si>
  <si>
    <t>Fornecimento e colocação de régua de proteção:</t>
  </si>
  <si>
    <t>110401</t>
  </si>
  <si>
    <t>De carteiras e/ou cartazes, de 10x1,7cm c/ canto boleado em Ipê, Peroba rosa ou similar, resinado ou pintado</t>
  </si>
  <si>
    <t>Será medido pelo comprimento de régua de proteção instalada (m).
O item remunera o fornecimento de barra em madeira de lei aparelhada, seca em estufa, com 10 cm de largura e 1,7 cm de espessura, para acabamento com tinta, cera ou verniz, parafusos com cabeça chata, apropriados para madeira, e buchas de náilon, para a fixação de barra, alinhados e nivelados, pelo eixo da barra, com espaçamento máximo de 1,00 m, acessórios e a mão-de-obra necessária para a instalação da faixa de proteção, conforme altura definida em projeto; não remunera o preparo prévio da superfície, onde será instalada a  faixa, nem o acabamento posterior da faixa de proteção com aplicação de tinta, cera ou verniz.</t>
  </si>
  <si>
    <t>110500</t>
  </si>
  <si>
    <t>Instalação de porta interna / externa, completa, inclusive marcos e alizares</t>
  </si>
  <si>
    <t xml:space="preserve">Será medido por unidade de porta instalada (un).
O item remunera o fornecimento, acessórios, ferramentas e mão de obra necessária para fornecimento e instalação de porta, marcos, alizares, acessórios e ferragens, sendo que a porta poderá ser folheada em madeira que será escolhida de acordo com o acabamento final, Ipê, Sucupira, Freijó e mógno (se for cera ou Verniz) e Imbuia, Angelim e jatobá (se Pintura), a escolha e instalação dos marcos e alizares devem adotar o mesmo procedimento. As dobradiças devem obedecer a norma específica de no mínimo três unidades por porta e com dimensões mínimas de altura 87 mm, largura 76 mm e espessura 2,4 mm, diâmetro do eixo 6,0 mm, fixada cada por seis parafusos com comprimento mínimo de 25 mm, o conjunto de fechadura deverá ser de embutir, com cubo lingüeta, trinco, contra-chapa e chapa-testa (ou falsa chapa-testa) integralmente executados em latão amarelo e com acabamento cromado em todas as partes externas aparentes do tipo gorges, com 55 mm de distância de broca, 75,5 mm de distância do cubo à entrada, também dotadas de falsa chapa-testa e de trinco reversível, e com peso mínimo de 770 g para porta interna e 1.020g para porta externa. 
</t>
  </si>
  <si>
    <t>110501</t>
  </si>
  <si>
    <t xml:space="preserve">Porta interna de madeira, colocação e acabamento, de uma folha com batente, guarnição e ferragem, 0,60x2,10m (porta completa) </t>
  </si>
  <si>
    <t>110503</t>
  </si>
  <si>
    <t>Porta interna de madeira, colocação e acabamento, de uma folha com batente, guarnição e ferragem, 0,80x2,10m (porta completa)</t>
  </si>
  <si>
    <t>110505</t>
  </si>
  <si>
    <t>Porta externa de madeira maciça, colocação e acabamento, de uma folha com batente, guarnição e ferragem - 0,80 x 2,10m (porta completa)</t>
  </si>
  <si>
    <t>110600</t>
  </si>
  <si>
    <t>Portas sanitárias</t>
  </si>
  <si>
    <t>110601</t>
  </si>
  <si>
    <t>Porta de madeira p/ sanitário 90 x 210cm, conforme norma de acessibilidade, acabamento liso à prova d'água, com puxador horizontal interno, Ø= 1”, C=45cm, a 90cm do piso, maçaneta tipo alavanca, proteção na parte inferior, interna e externa, em chapa de aço inox h=40cm.</t>
  </si>
  <si>
    <t xml:space="preserve">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mogno (se for cera ou Verniz) e Imbuia, Angelim e jatobá (se Pintura), as dobradiças devem obedecer a norma específica de no mínimo três unidades por porta e com dimensões mínimas de 3” x 2 ½“, espessura de 2 mm e peso mínimo de 110 g, fixada cada por seis parafusos com comprimento mínimo de 25 mm, o conjunto de fechadura deve ser de embutir, cromada, acompanhadas de chaves, maçaneta tipo alavanca, maciça, bordas arredondadas, acabamento cromado, devem possuir roseta com acabamento cromado acompanhando as maçanetas, a porta deverá abrir para fora do ambiente da instalação sanitária acessível. Remunera também o fornecimento e instalação de chapa em aço inoxidável escovado para proteção contra choques mecânicos, nº 22 (espessura aproximada de 0,79mm) na parte interna e externa até uma altura de 40 cm da parte inferior da porta, tornando-se revestimento resistente ao impacto da cadeira de rodas e puxador horizontal em aço inox escovado Ø= 1” e c=45cm, afixado com parafusos auto-atarraxantes, Ø=4 a 6mm, com cabeça tipo panela ou chata e comprimento máximo de 25mm também na parte interna, bem como a identificação universal de acessibilidade do lado externo, remunera também a instalação e fornecimento de marco e alisar em madeira.
</t>
  </si>
  <si>
    <t>110602</t>
  </si>
  <si>
    <t xml:space="preserve">Porta de madeira, interna, colocação e acabamento liso à prova d'água, com batente metálico, para sanitário e vestiário, 0,60 x 1,65m </t>
  </si>
  <si>
    <t>Será medido por unidade de porta instalada (un).
O item remunera o fornecimento, acessórios, ferramentas e mão de obra necessária para  instalação de porta e ferragens sendo que a porta poderá ser folheada em madeira, porém, a prova de água que será escolhida de acordo com o acabamento final, Ipê, Sucupira, Freijó e mógno (se for cera ou Verniz) e Imbuia, Angelim e jatobá (se Pintura), as dobradiças devem obedecer a norma específica de no mínimo duas unidades por porta e com dimensões mínimas de 3” x 2 ½“, espessura de 2 mm e peso mínimo de 110 g, fixada cada por seis parafusos com comprimento mínimo de 25 mm, o conjunto de fechadura deve ser de embutir, sem trinco, com lingüeta acionada por tranqueta interna e por chave externa de emergência, com 45 mm de distância de broca e peso mínimo de 280 g. Remunera também o fornecimento e instalação de batente em chapa nº 16 dobrada e zincada para a instalação em divisórias.</t>
  </si>
  <si>
    <t>OBS.: Salas de aula e todas as demais portas que estiverem em áreas externas e de circulação deverão ser obrigatoriamente maciças</t>
  </si>
  <si>
    <t>120000</t>
  </si>
  <si>
    <t>ESQUADRIAS METÁLICAS</t>
  </si>
  <si>
    <t>120100</t>
  </si>
  <si>
    <t>120101</t>
  </si>
  <si>
    <t>120106</t>
  </si>
  <si>
    <t>Janela de alumínio sob encomenda, colocação e acabamento , basculante, com contramarcos.</t>
  </si>
  <si>
    <t>Será medido por área de janela instalado (m²).
O item remunera o fornecimento da janela basculante completo, sob medida, em perfis de alumínio anodizado natural L 25; cimento; areia; vidros, acessórios e a mão-de-obra necessária para a instalação completa da janela.</t>
  </si>
  <si>
    <t>120107</t>
  </si>
  <si>
    <t>Janela de alumínio sob encomenda, colocação e acabamento , de correr, com contramarcos</t>
  </si>
  <si>
    <t>Será medido por área de janela instalado (m²).
O item remunera o fornecimento de janela de correr completo, sob medida, em perfis de alumínio anodizado natural L 25; cimento; areia, vidros; acessórios e a mão-de-obra necessária para a instalação completa da janela.</t>
  </si>
  <si>
    <t>120108</t>
  </si>
  <si>
    <t>Será medido pela área da porta instalada (un).
O item remunera o fornecimento da porta de entrada de abrir com batentes, sob medida, em alumínio anodizado L 30; inclusive ferragem, cimento, areia, acessórios e a mão-de-obra necessária para a instalação completa da porta.</t>
  </si>
  <si>
    <t>120109</t>
  </si>
  <si>
    <t>Porta veneziana em alumínio completa, dimensão (70x210) cm, tipo de abrir, com uma (1) folha, linha 25/suprema, acabamento anodizado natural, inclusive perfis, ferragens e instalação</t>
  </si>
  <si>
    <t>120110</t>
  </si>
  <si>
    <t>Porta veneziana em alumínio completa, dimensão (80x210) cm, tipo de abrir, com uma (1) folha, linha 25/suprema, acabamento anodizado natural, inclusive perfis, ferragens e instalação</t>
  </si>
  <si>
    <t>120111</t>
  </si>
  <si>
    <t>Porta veneziana em alumínio completa, dimensão (90x210) cm, tipo de abrir, com uma (1) folha, linha 25/suprema, acabamento anodizado natural, inclusive perfis, ferragens e instalação</t>
  </si>
  <si>
    <t>120200</t>
  </si>
  <si>
    <t>Recuperação de:</t>
  </si>
  <si>
    <t>120201</t>
  </si>
  <si>
    <t>Porta e portão de ferro</t>
  </si>
  <si>
    <t>Será medido pela área de porta / portão recuperado (m²).
O item remunera o fornecimento, acessórios, materiais, ferramentas e mão de obra necessária para  recuperação de portão / porta em ferro. Remunera também materiais acessórios e mão de obra para a execução de duas demãos de zarcão e duas demãos de esmalte.</t>
  </si>
  <si>
    <t>120202</t>
  </si>
  <si>
    <t>Janela de correr de ferro</t>
  </si>
  <si>
    <t>Será medido pela área da janela de correr e / ou abrir recuperada (m²).
O item remunera o fornecimento, acessórios, materiais, ferramentas e mão de obra necessária para  recuperação de janela de abrir / correr em ferro. Remunera também materiais acessórios e mão de obra para a execução de duas demãos de zarcão e duas demãos de esmalte e substituição de vidros.</t>
  </si>
  <si>
    <t>120203</t>
  </si>
  <si>
    <t>Basculante de ferro</t>
  </si>
  <si>
    <t>Será medido pela área da janela basculante fixo ou móvel recuperado (m²).
O item remunera o fornecimento, acessórios, materiais, ferramentas e mão de obra necessária para  recuperação de basculante em ferro. Remunera também materiais acessórios e mão de obra para a execução de duas demãos de zarcão e duas demãos de esmalte e substituição de vidros.</t>
  </si>
  <si>
    <t>120300</t>
  </si>
  <si>
    <t>120301</t>
  </si>
  <si>
    <t>Fixação de grade de proteção (inclui apenas o serviço de fixação-só  M.O)</t>
  </si>
  <si>
    <t>Será medido pela área da grade instalada (m²).
O item remunera a mão de obra para fixação da grade, por meio de grapas, ou chumbadores nas paredes de blocos estruturais, ou de concreto, ou vigas, ou pilares, etc.; remunera também o fornecimento de solda nas porcas com os parafusos e outros tais como cimento, areia, necessários a esta fixação.</t>
  </si>
  <si>
    <t>120302</t>
  </si>
  <si>
    <t>Serviço de fixação de janelas,de correr,  basculante, portas e portões de aço (completa). Somente M.O.</t>
  </si>
  <si>
    <t>Será medido por unidade de janela ou porta instalada (un).
O item remunera a mão de obra para instalação de janela, basculante, portas e portões em vãos já destinados a este fim, remunera também materiais necessários a esta instalação tais como parafusos e porcas, buchas, cimento, areia e todos aqueles acessórios necessários a esta fixação.</t>
  </si>
  <si>
    <t>FERRAGENS</t>
  </si>
  <si>
    <t>Fornecimento e colocação de:</t>
  </si>
  <si>
    <t xml:space="preserve">Fechaduras para porta interna </t>
  </si>
  <si>
    <t xml:space="preserve">Será medido por unidade de fechadura para porta interna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com peso mínimo de 770 g. </t>
  </si>
  <si>
    <t>130102</t>
  </si>
  <si>
    <t>Fechaduras para porta externa</t>
  </si>
  <si>
    <t xml:space="preserve">Será medido por unidade de fechadura para porta externa instalada (un).
O item remunera o fornecimento, acessórios, ferramentas e mão de obra necessária para instalação de fechadura de embutir com maçaneta do tipo alavanca, com cubo lingüeta, trinco, roseta integralmente executados em latão amarelo e com acabamento cromado em todas as partes externas aparentes do tipo gorges, com 55 mm de distância de broca,  também dotadas de trinco reversível, e peso mínimo de 1.020 g. </t>
  </si>
  <si>
    <t>130103</t>
  </si>
  <si>
    <t>Tarjeta livre / ocupado para porta sanitária.</t>
  </si>
  <si>
    <t xml:space="preserve">Será medido por unidade de tarjeta para porta sanitária instalada (un).
O item remunera o fornecimento e instalação de.fechaduras de embutir, sem trinco, com lingüeta acionada por tranqueta interna e por chave externa de emergência. </t>
  </si>
  <si>
    <t>130104</t>
  </si>
  <si>
    <t>Mola hidráulica aérea para porta.</t>
  </si>
  <si>
    <t>Será medido por unidade de mola instalada (un).
O item remunera o fornecimento de mola aérea, para portas e / ou portões, com as características: tamanho compacto, com duas válvulas independentes, onde uma controla a velocidade de fechamento de 180º até 20º e a outra o fechamento final de 20º até 0º; braço com engate rápido; reversível podendo ser instalada à esquerda ou à direita, sem inverter o mecanismo; acabamento em esmalte sintético à base de poliuretano, em várias cores, referência mola hidráulica aérea MA 200 potência 3, fabricação Dorma, ou equivalente; remunera também materiais acessórios e a mão-de-obra necessária para a instalação completa da mola em portas ou portões, em geral, que necessitem esforço para a abertura de 50 até 60 kg.</t>
  </si>
  <si>
    <t>130105</t>
  </si>
  <si>
    <t>Roldana para portão tipo "U" ou meia cana diametro de 3" com capacidade de carga de 200Kg de aço, acabamento zincado</t>
  </si>
  <si>
    <t>Será medido por roldana instalada (un).
Produzida em aço 1020 com rolamento em aço cromo, para maior resistência mecânica, deve ter tratamento zincado, para melhor resistência à oxidação, largura 19mm, com rolamento e bucha, medidas do parafuso: 3/8" x 2".</t>
  </si>
  <si>
    <t>130106</t>
  </si>
  <si>
    <t>Dobradiça de ferro, medidas (3.1/2"x3"), tipo pino solto com bola, acabamento cromado, inclusive acessórios para fixação</t>
  </si>
  <si>
    <t xml:space="preserve">Será medido por unidade de dobradiça instalada (un).
O item remunera o fornecimento da dobradica com aneis, reforçada, em ferro ou latão cromado de 3 1/2" x 3", com capacidade de peso mínimo de 35 kg. Remunera também materiais acessórios e a mão de obra necessária para a instalação.
</t>
  </si>
  <si>
    <t>130200</t>
  </si>
  <si>
    <t>Outros: (fornecimento e execução):</t>
  </si>
  <si>
    <t>130201</t>
  </si>
  <si>
    <t>Barra apoio deficiente tubo em aço inox 1 1/4"  L=100cm para parede</t>
  </si>
  <si>
    <t>Será medido por unidade instalada (un).
O item remunera o fornecimento de barra de apoio tipo reta, para pessoas com mobilidade reduzida, em tubo de aço inoxidável AISI 304, liga 18,8, diâmetro nominal de 1 1/4", com espessura de 3/32", comprimento de 1000 mm; com resistência mínima ao esforço, em qualquer sentido, de 1,5 kN; flanges nas extremidades e parafusos para fixação, em aço inoxidável;  tubo e flanges com acabamento escovado, ou polido fosco; acessórios e a mão-de-obra necessária.</t>
  </si>
  <si>
    <t>130202</t>
  </si>
  <si>
    <t>Barra apoio deficiente tubo em aço inox 1 1/4" L=80cm para apoio de lavatório</t>
  </si>
  <si>
    <t>Será medido por unidade instalada (un).
O item remunera o fornecimento de barra de apoio em lavatórios, para pessoas com mobilidade reduzida, em tubo de aço inoxidável AISI 304, liga 18,8, diâmetro nominal de 1 1/4", com espessura de 3/32", comprimento de 800 mm; com resistência mínima ao esforço, em qualquer sentido, de 1,5 kN; flanges nas extremidades e parafusos para fixação, em aço inoxidável;  tubo e flanges com acabamento escovado, ou polido fosco; acessórios e a mão-de-obra necessária.</t>
  </si>
  <si>
    <t>130203</t>
  </si>
  <si>
    <t>Corrimão simples em tubo de aço galvanizado d = 1 1/2"- fixado em alvenaria</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</si>
  <si>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de chapa de ferro galvanizado, espessura de 1/8" e diâmetro de 70 mm, com parafusos auto-atarrachantes, em elementos de concreto; ou grapa tipo rabo de andorinha, para fixação em alvenarias em geral; ou solda, para a fixação em elementos metálicos; sinalização tátil por meio de anel em aço inoxidável com textura contrastante à textura do corrimão, instalado 1,00 m antes das extremidades do corrimão, conforme determina NBR 9050; materiais acessórios e a mão-de-obra necessária para o chumbamento das grapas, ou fixação das rosetas, ou soldagem do corrimão. O item remunera também o fornecimento de materiais e mão-de-obra necessários para: aplicação em uma demão de galvanização a frio, nos pontos de solda e / ou corte dos componentes metálicos, conforme recomendações do fabricante. </t>
  </si>
  <si>
    <t>130204</t>
  </si>
  <si>
    <t>Corrimão duplo em tubo de aço galvanizado d = 1 1/2"- fixado em alvenaria</t>
  </si>
  <si>
    <t>Será medido pelo comprimento, aferido no desenvolvimento, de corrimão instalado (m).
O item remunera o fornecimento de Corrimão tubular duplo constituído por: tubo de aço galvanizado com diâmetro de 1 1/2", espessura de 2,25 mm; suporte em chapa de ferro galvanizado, com espessura de 1/8"; fixação por meio montante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t>
  </si>
  <si>
    <t>130205</t>
  </si>
  <si>
    <t>Corrimão simples em tubo de aço galvanizado d = 1 1/2" - fixado em piso</t>
  </si>
  <si>
    <t xml:space="preserve">Será medido pelo comprimento, aferido no desenvolvimento, de corrimão instalado (m).
O item remunera o fornecimento de Corrimão tubular constituído por: tubo de aço galvanizado com diâmetro de 1 1/2", espessura de 2,25 mm; suporte em chapa de ferro galvanizado, com espessura de 1/8"; fixação por meio montante em tubo de ferro galvanizado,de 2” de diâmetro e espessura de 2,5mm, com parafusos auto-atarrachantes, e através de chumbador metálico com rosca e porca com diâmetro de 1/4 “de polegada em pisos de concreto revestidos ou não; sinalização tátil por meio de anel em aço inoxidável com textura contrastante à textura do corrimão, instalado 1,00 m antes das extremidades do corrimão, conforme determina NBR 9050; materiais acessórios e a mão-de-obra necessária para o chumbamento das grapas com roscas, ou soldagem do corrimão. O item remunera também o fornecimento de materiais e mão-de-obra necessários para: aplicação em uma demão de galvanização a frio, nos pontos de solda e / ou corte dos componentes metálicos, conforme recomendações do fabricante. </t>
  </si>
  <si>
    <t>130206</t>
  </si>
  <si>
    <t>Corrimão duplo em tubo de aço galvanizado d = 1 1/2" - fixado em piso</t>
  </si>
  <si>
    <t>130207</t>
  </si>
  <si>
    <t>Guarda-corpo externo h=1,30 em tubo de ferro galvanizado d=2".</t>
  </si>
  <si>
    <t>Será medido pelo comprimento de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1,00m. O item remunera também o fornecimento de materiais e mão-de-obra necessários para: aplicação em uma demão de galvanização a frio, nos pontos de solda e / ou corte dos componentes metálicos, conforme recomendações do fabricante.</t>
  </si>
  <si>
    <t>130208</t>
  </si>
  <si>
    <t>Guarda-corpo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</si>
  <si>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2” de diâmetro espaçados em no máximo 90cm entre eles e altura final para ambientes internos de 1,10m e ambientes externos de 1,30m.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0,80 m para ambientes internos e 1,00m para áreas externas,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</si>
  <si>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130209</t>
  </si>
  <si>
    <t>Guarda-corpo externo h=1,30m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</si>
  <si>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90cm entre eles e altura final para ambientes externos de 1,30m..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</si>
  <si>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130210</t>
  </si>
  <si>
    <t xml:space="preserve">Guarda-corpo interno h=1,10m em aço galvanizado d = 2" </t>
  </si>
  <si>
    <t>Será medido pelo comprimento de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com resistência à carga mínima de 900 N, aplicada em qualquer ponto deles, verticalmente de cima para baixo e horizontalmente em ambos os sentidos, conforme determina a norma NBR 9077 / 1993, fechamento vertical em tubos de aço de 1”; com altura de 0,80m. O item remunera também o fornecimento de materiais e mão-de-obra necessários para: aplicação em uma demão de galvanização a frio, nos pontos de solda e / ou corte dos componentes metálicos, conforme recomendações do fabricante.</t>
  </si>
  <si>
    <t>130211</t>
  </si>
  <si>
    <t>Guarda-corpo interno h=1,10m em tubo de ferro galvanizado d=2", e corrimão simples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</si>
  <si>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simples em tubo de aço galvanizado com diâmetro de 1 1/2”,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simples. O item remunera também o fornecimento de materiais e mão-de-obra necessários para: aplicação em uma demão de galvanização a frio, nos pontos de solda e / ou corte dos componentes metálicos, conforme recomendações do fabricante.</t>
  </si>
  <si>
    <t>130212</t>
  </si>
  <si>
    <t>Guarda-corpo interno h=1,10m em aço galvanizado  d = 2" e corrimão duplo de tubo de aço galvanizado de d=1 1/2"</t>
  </si>
  <si>
    <t>Será medido pelo comprimento de corrimão com guarda-corpo, instalado (m).
O item remunera o fornecimento  de guarda-corpo constituído de tubo de aço galvanizado com 2” de diâmetro e montantes verticais em tubos de aço galvanizado com 1” de diâmetro espaçados em no máximo 80cm entre eles e altura final para ambientes internos de 1,10m..
Base fixada no piso através de parafusos ou chumbadores, um corrimão duplo ( 22cm de distância entre eles) em tubo de aço galvanizado com diâmetro de 1 1/2” , com resistência à carga mínima de 900 N, aplicada em qualquer ponto deles, verticalmente de cima para baixo e horizontalmente em ambos os sentidos, conforme determina a norma NBR 9077 / 1993, fechamento vertical em tubos de aço de 1”; com altura de 1,00m, inclusive acessórios e a mão-de-obra necessária para a instalação completa do guarda-corpo com corrimão duplo. O item remunera também o fornecimento de materiais e mão-de-obra necessários para: aplicação em uma demão de galvanização a frio, nos pontos de solda e / ou corte dos componentes metálicos, conforme recomendações do fabricante.</t>
  </si>
  <si>
    <t>REVESTIMENTO</t>
  </si>
  <si>
    <t>Emboço com argamassa 1:6 cimento e areia lavada média peneirada, para paredes revestidas com tinta, e = 20mm</t>
  </si>
  <si>
    <t>Será medido pela área revestida com emboço, não se descontando vãos de até 2,00 m² e não se considerando espaletas. Os vãos acima de 2,00 m² deverão ser deduzidos na totalidade e as espaletas desenvolvidas (m²).
O item remunera o fornecimento de cimento, areia e a mão-de-obra necessária para a execução do emboço.</t>
  </si>
  <si>
    <t>140102</t>
  </si>
  <si>
    <t>Reboco com argamassa 1:2:8 cimento, cal e areia</t>
  </si>
  <si>
    <t>Será medido pela área revestida com reboco, não se descontando vãos de até 2,00 m² e não se considerando espaletas. Os vãos acima de 2,00 m² deverão ser deduzidos na totalidade e as espaletas desenvolvidas (m²).
O item remunera o fornecimento de cimento, cal hidratada, areia e a mão-de-obra necessária para a execução do reboco.</t>
  </si>
  <si>
    <t>140103</t>
  </si>
  <si>
    <t>Revestimento camada única 1:3, cimento e areia e=20mm ( emboço desempenado)</t>
  </si>
  <si>
    <t>1) Será medido pela área revestida com emboço, não se descontando vãos de até 2,00 m² e não se considerando espaletas. Os vãos acima de 2,00 m² deverão ser deduzidos na totalidade e as espaletas desenvolvidas (m²).
O item remunera o fornecimento de areia, cimento e a mão-de-obra necessária para a execução do emboço desempenado com espuma de poliéster.</t>
  </si>
  <si>
    <t>140104</t>
  </si>
  <si>
    <t>Chapisco com argamassa 1:3 cimento e areia, a colher</t>
  </si>
  <si>
    <t>Será medido pela área revestida com chapisco, não se descontando vãos de até 2,00 m² e não se considerando espaletas. Os vãos acima de 2,00 m² deverão ser deduzidos na totalidade e as espaletas desenvolvidas (m²).
O item remunera o fornecimento de cimento, areia e a mão-de-obra necessária para a execução do chapisco.</t>
  </si>
  <si>
    <t>140105</t>
  </si>
  <si>
    <t>Chapisco com argamassa 1:3 cimento e areia, a peneira</t>
  </si>
  <si>
    <t>Será medido pela área revestida com chapisco fino peneirado, não se descontando vãos de até 2,00 m² e não se considerando espaletas. Os vãos acima de 2,00 m² deverão ser deduzidos na totalidade e as espaletas desenvolvidas (m²).
O item remunera o fornecimento de cimento, areia e a mão-de-obra necessária para a execução do chapisco fino peneirado.</t>
  </si>
  <si>
    <t>140106</t>
  </si>
  <si>
    <t>Chapisco rústico para parede interna ou externa com argamassa de cimento e pedrisco traço 1:2:3 e = 20 mm.</t>
  </si>
  <si>
    <t>Será medido pela área revestida com chapisco rústico, não se descontando vãos de até 2,00 m² e não se considerando espaletas. Os vãos acima de 2,00 m² deverão ser deduzidos na totalidade e as espaletas desenvolvidas (m²).
O item remunera o fornecimento de cimento, areia, pedra britada nº 0 e a mão-de-obra necessária para a execução do chapisco rústico.</t>
  </si>
  <si>
    <t>140107</t>
  </si>
  <si>
    <t>Azulejo extra assentado internamente com argamassa pré-fabricada de cimento colante, inclusive c/ rejuntamento interno ou externo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</si>
  <si>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com as características:
A) Dimensões: 15 x 15 cm, 20 x 20 cm ou 25 x 25 cm;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</si>
  <si>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140108</t>
  </si>
  <si>
    <t>Rejuntamento de azulejos externos e internos, argamassa pré-fabricada, junta até 3 mm</t>
  </si>
  <si>
    <t>Será medido pela área de revestimento rejuntado, descontando-se toda e qualquer interferência, acrescentando-se as áreas desenvolvidas por espaletas ou dobras (m²).
O item remunera o fornecimento de argamassa industrializada flexível para rejunte de juntas, em várias cores, para áreas internas ou externas, e a mão-de-obra necessária para os serviços de preparo da argamassa, aplicação da argamassa nas juntas, acabamento final com a utilização de esponja macia, ou frisador plástico, ou de acrílico, ou de madeira, e a limpeza das juntas, conforme exigências das normas NBR 8214 e NBR 13754, e recomendações dos fabricantes.</t>
  </si>
  <si>
    <t>140109</t>
  </si>
  <si>
    <t>Revestimento com cerâmica aplicado em parede, acabamento esmaltado, ambiente interno/externo, padrão extra, cor branca, dimensão da peça até 2.025cm², PEI III, assentamento com argamassa industrializada, inclusive rejuntamento</t>
  </si>
  <si>
    <t>Será medido pela área de revestimento com placa cerâmica, descontando-se toda e qualquer interferência, acrescentando-se as áreas desenvolvidas por espaletas ou dobras (m²).
O item remunera o fornecimento de placa cerâmica esmaltada, de primeira qualidade ( classe A, ou classe extra ), conforme anexo A da NBR 13818, indicada para revestimentos internos ou externos, com as características:
A) Dimensões: até 2.025cm²;
B) Alta absorção de água: &gt; 10%, grupo BIII ( poroso );
C) Resistência química: classe B ( média resistência química a produtos domésticos e de piscinas );
D) Resistência ao manchamento: classe de limpabilidade 5;
E) Carga de ruptura &gt; 200 N;
F) Resistente ao choque térmico;
Remunera também o fornecimento de argamassa colante industrializada, e a mão-de-obra necessária para a execução dos serviços: limpeza e preparo da superfície de assentamento, preparo e aplicação da argamassa colante industrializada e o assentamento das peças conforme exigências das normas NBR 8214, NBR 13754, NBR 13816, NBR 13817, NBR 13818 e NBR 14081, e recomendações dos fabricantes. Remunera também os serviços de regularização da superfície e de rejuntamento.</t>
  </si>
  <si>
    <t>140200</t>
  </si>
  <si>
    <t>140201</t>
  </si>
  <si>
    <t>Enchimento de junta com mastique e = 3 mm</t>
  </si>
  <si>
    <t>Será medido por comprimento de junta com mastique colocado (m).
O item remunera o fornecimento de selante não acético monocomponente à base de silicone, que vulcaniza em contato com o ar na temperatura ambiente formando um elastômero flexível, possibilitando a movimentação de até 50% da medida da largura da junta, referência "Rhodiastic 567" da Rhodia, ou Dow Corning 790 da Dow Corning, ou equivalente; corpo de apoio em Polietileno; materiais acessórios e a mão-de-obra necessária para a execução dos serviços: limpeza da superfície da junta, onde será aplicado o mastique, conforme recomendações do fabricante; instalação do corpo de apoio; mascaramento das laterais com fita adesiva, tipo crepe; aplicação do mastique, na proporção 2:1 respectivamente nas dimensões horizontal e vertical, conforme recomendações do fabricante; remoção da fita adesiva e limpeza da superfície externa. Indicado para juntas de dilatação e movimentação, juntas de painéis pré-fabricados em concreto, com aderência em superfícies como: cerâmica, alvenaria, granito, mármores, ou pedras em geral.</t>
  </si>
  <si>
    <t>140202</t>
  </si>
  <si>
    <t>Tratamento de junta de dilatação de lajes de transição, com isopor e espessura de  2 cm</t>
  </si>
  <si>
    <t>Será medido por comprimento de junta estrutural executada (m).
O item remunera o fornecimento de poliestireno expandido de alta densidade classe P III, densidade de 20 a 25 kg / m³, tipo isopor ou equivalente, na espessura de 2,0 cm; inclusive materiais acessórios e a mão-de-obra necessária para a execução de juntas estruturais.</t>
  </si>
  <si>
    <t>PISOS E RODAPÉS</t>
  </si>
  <si>
    <t>Fornecimento e assentamento de pisos, em:</t>
  </si>
  <si>
    <t>150117</t>
  </si>
  <si>
    <t>Revestimento com porcelanato aplicado em piso, acabamento polido, ambiente interno, padrão extra, borda retificada, dimensão da peça até 60x60cm, assentamento com argamassa industrializada, inclusive rejuntamento</t>
  </si>
  <si>
    <t>150200</t>
  </si>
  <si>
    <t>Fornecimento e instalação de rodapés</t>
  </si>
  <si>
    <t>150201</t>
  </si>
  <si>
    <t>Madeira h=7cm.</t>
  </si>
  <si>
    <t>Será medido por comprimento de rodapé colocado (m).
O item remunera o fornecimento do rodapé em madeira aparelhada seca em estufa tipo Ipê ou Jatobá de 7 x 1,5 cm, para acabamento com tinta, cera ou verniz; toco de sarrafo em Pinus ou Cedrinho de 7 x 2,5 cm; materiais acessórios e a mão-de-obra necessária para a colocação do rodapé.</t>
  </si>
  <si>
    <t>150203</t>
  </si>
  <si>
    <t>Cerâmica H = 10cm</t>
  </si>
  <si>
    <t>Será medido por comprimento de rodapé colocado (m).
O item remunera o fornecimento de rodapé em placa cerâmica esmaltada de primeira qualidade ( classe A, ou classe extra ), conforme anexo A da NBR 13818, indicado para pisos internos sujeitos a lavagem freqüente, com as características:
A) Dimensões: 10 x 30 cm;
B) Média absorção de água: 3%&lt; Abs &lt; 6%, grupo BIIa ( semigrés ) ;
C) Resistência química: classe A ( alta resistência química a produtos domésticos e de piscinas );
D) Resistência ao manchamento: classe de limpabilidade 5;
E) Carga de ruptura &gt; 1.000 N;
F) Resistência à abrasão superficial classe V (PEI-5);
G) Resistência ao risco (escala Mohs): &gt; 5;
H) Resistente a gretagem;
I) Resistente ao choque térmico;
J) Coeficiente de atrito: &gt; 0,40 ( classe 2 );
Remunera também o fornecimento de argamassa colante industrializada tipo AC-I, e a mão-de-obra necessária para a execução dos serviços: limpeza e preparo da superfície de assentamento, preparo e aplicação da argamassa colante industrializada e o assentamento das peças conforme exigências das normas NBR 9817, NBR 13753, NBR 13816, NBR 13817, NBR 13818 e NBR 14081, e recomendações dos fabricantes. Remunera também o rejuntamento.</t>
  </si>
  <si>
    <t>150300</t>
  </si>
  <si>
    <t>Contra- piso e regularização:</t>
  </si>
  <si>
    <t>150301</t>
  </si>
  <si>
    <t>Lastro de concreto (contra-piso) não estrutural impermeabilizado, E=6 cm</t>
  </si>
  <si>
    <t>Será medido pela área onde será executado, na espessura mínima de 6cm (m²).
O item remunera o fornecimento de cimento, areia, pedra britada nº 1, 2 e a mão-de-obra necessária para o apiloamento do terreno e execução do lastro.</t>
  </si>
  <si>
    <t>150302</t>
  </si>
  <si>
    <t>Regularização sarrafeada de base para revestimento de piso com argamassa de cimento e areia sem peneirar traço 1:3,  e=3cm</t>
  </si>
  <si>
    <t>150400</t>
  </si>
  <si>
    <t>Outros (fornecimento e assentamento):</t>
  </si>
  <si>
    <t>150401</t>
  </si>
  <si>
    <t>Fita antiderrapante adesiva</t>
  </si>
  <si>
    <t>Será medido por comprimento de fita adesiva colocada (m).
O item remunera o fornecimento de fita adesiva antiderrapante, na cor preta, com 5 cm de largura e a mão-de-obra necessária para a colocação da fita.</t>
  </si>
  <si>
    <t>150402</t>
  </si>
  <si>
    <t>Pavimentação intertravada em peças pré-moldadas de concreto sobre colchão de areia de e=6,0cm (e=8,0 cm, Fck das pçs. De concreto = 35 Mpa)</t>
  </si>
  <si>
    <t>Será medido pela área total de piso pavimentado com blocos de concreto (m²).
O item remunera o fornecimento de blocos pré-moldados, articulados, em concreto simples, altamente vibrado e prensado, com resistência média a compressão de 35 MPa, espessura de 8 cm, tipos: raquete e / ou retangular e / ou sextavado e / ou 16 faces, conforme as normas NBR 9780 e NBR 9781;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t>
  </si>
  <si>
    <t>150403</t>
  </si>
  <si>
    <t>Pavimentação intertravada em peças pré-moldadas de concreto sobre colchão de areia de e=6,0cm (EXCETO FORNECIMENTO DAS PEÇAS PRÉ-MOLDADAS)</t>
  </si>
  <si>
    <t>Será medido pela área total de piso pavimentado com blocos de concreto (m²).
O item remunera o fornecimento de areia, materiais acessórios e a mão-de-obra necessária para a execução dos serviços: apiloamento da superfície; lançamento e execução do lastro de areia média, com altura média de 6 cm, adensado por meio de placa vibratória; assentamento dos blocos a partir de um meio-fio lateral, em ângulos retos, ou a 45º, em relação ao eixo definido, garantindo o intertravamento e que as juntas entre as peças não excedam a 3 mm; execução de arremates junto ao meio-fio, ou bueiros, ou caixas de inspeção, etc., com blocos serrados, ou cortados, na dimensão mínima de um terço da peça inteira, conforme recomendações do fabricante; compactação das lajotas por meio de placa vibratória, juntamente com espalhamento de camada de areia fina, promovendo o preenchimento completo dos espaços das juntas do pavimento e o conseqüente intertravamento dos blocos. Remunera também o preenchimento com argamassa de cimento e areia no traço 1:3, dos pequenos espaços existentes entre os blocos e as bordas de acabamento. Não remunera fornecimento de lastro de brita, quando necessário, não remunera o fornecimento dos blocos de concreto.</t>
  </si>
  <si>
    <t>150404</t>
  </si>
  <si>
    <t>Grama esmeralda em placas</t>
  </si>
  <si>
    <t>Será medido pela área real de terreno onde ocorrer o plantio de grama (m²).
O item remunera o fornecimento de grama Esmeralda em placas, terra vegetal e a mão-de-obra necessária para a execução dos serviços de: preparo do solo; plantio das placas justapostas, promovendo a completa forração da superfície; irrigação; e cobertura com terra vegetal, em jardins e canteiros. Remunera também a rega e conservação para pega das mudas e a substituição de placas que não pegarem, num prazo de 30 dias.</t>
  </si>
  <si>
    <t>150405</t>
  </si>
  <si>
    <t>Passeio de concreto e= 8 cm, fck 15 Mpa, c/ preparo p/ terreno, incluindo preparo de caixa, sem revestimento com argamassa de cimento e areia</t>
  </si>
  <si>
    <t>Será medido pela área de piso concretado (m²).
O item remunera o fornecimento de cimento; areia; pedra britada nº 1; ripa de Cupiúba  ou Paraju; remunera também o fornecimento de materiais acessórios e a mão de obra necessária para o preparo do concreto, preparo da caixa, lançamento e a execução do passeio com acabamento desempenado, em concreto preparado no local.</t>
  </si>
  <si>
    <t>150406</t>
  </si>
  <si>
    <t>Meio-fio de concreto fundido "in loco" 15 x 45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</si>
  <si>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não remunera o fornecimento de lastro ou base, quando necessário.</t>
  </si>
  <si>
    <t>150407</t>
  </si>
  <si>
    <t>Meio-fio de concreto pré-moldado (12 X 16,7 X 35) cm, inclusive escavação e reaterro</t>
  </si>
  <si>
    <t>1) Será medido pelo comprimento, aferido na projeção horizontal do desenvolvimento, do meio fio instalados (m).
2) O item remunera o fornecimento, posto obra, de equipamentos, materiais e a mão-de-obra necessária para a instalação de meio fio, compreendendo os serviços: piqueteamento com intervalo de 5,00 m, em trechos retos, fornecimento de guias retas pré-moldadas, com fck de 25 MPa e concreto usinado com fck de 20 MPa, cimento e areia, inclusive perdas; carga, transporte até o local de aplicação, descarga; de posicionamento e assentamento do meio fio; lançamento do concreto para a fixação; execução de argamassa de cimento e areia e o rejuntamento; remunera também o fornecimento de lastro ou base, quando necessário.</t>
  </si>
  <si>
    <t>150408</t>
  </si>
  <si>
    <t>Meio-fio de concreto pré-moldado (12 X 18 X 45) cm, inclusive escavação e reaterro</t>
  </si>
  <si>
    <t>150409</t>
  </si>
  <si>
    <t>Aplicação de resina plastificante sobre revestimento de pedra piso ou parede</t>
  </si>
  <si>
    <t>1) Será medido pela área de superfície com aplicação de resina acrílica plastificante, deduzindo-se toda e qualquer interferência (m²).
2) O item remunera o fornecimento de resina 100% acrílica, termoplástica e plastificante, para impermeabilização e proteção contra abrasão e impacto, constituído por líquido viscoso transparente, conforme norma NBR 11702 e aplicado de acordo com as recomendações dos fabricantes; materiais acessórios e a mão-de-obra necessária para a aplicação da resina plastificante em pisos de granilite, marmorite, cimentados, ou pedras em geral, internas ou externas. Referência: Resina acrílica da Coral, Resina acrílica a base d’água da Suvinil, ou equivalente.</t>
  </si>
  <si>
    <t>150410</t>
  </si>
  <si>
    <t>Limpeza, estucamento e polimento de piso granilite/marmorite, exclusive resina</t>
  </si>
  <si>
    <t>1) Será medido por área de piso em granilite limpo, estucado e polido (m²).
2) O item remunera o fornecimento de mão-de-obra, materiais acessórios, equipamentos necessários para a execução dos serviços de limpeza, estucamento e polimento, em pisos e patamares em geral de granilite.</t>
  </si>
  <si>
    <t>VIDROS</t>
  </si>
  <si>
    <t>Fornecimento, transporte e instalação de vidro, tipo:</t>
  </si>
  <si>
    <t>160102</t>
  </si>
  <si>
    <t>Comum fantasia , colocado em caixilho com ou sem baguetes, duas demãos de massa e=4mm</t>
  </si>
  <si>
    <t>Será medido pela área dos caixilhos, deduzindo-se as áreas de chapas de vedação ou de qualquer outra natureza, ou finalidade (m²).
O item remunera o fornecimento de vidro fantasia incolor de 4 mm, em vários desenhos  ( ártico, martelado, astral, colméia, mini-boreal, etc... ); remunera também materiais acessórios e a mão-de-obra necessária para a instalação completa do vidro.</t>
  </si>
  <si>
    <t>160104</t>
  </si>
  <si>
    <t>Espelho cristal para sanitário, e=4 mm (40 X 60cm)</t>
  </si>
  <si>
    <t>160105</t>
  </si>
  <si>
    <t>Espelho 90 x 60cm, e=4mm, c/ moldura em aluminio</t>
  </si>
  <si>
    <t>Será medido pela unidade de espelho instalado (un).
O item remunera o fornecimento de espelho constituído por: espelho comum com 4 mm de espessura; requadro em perfil de alumínio (90 x 60 cm), com acabamento anodizado natural,  ou fosco; fundo em compensado de Pinus com espessura de 3 mm; parafusos galvanizados; materiais acessórios e a mão-de-obra necessária para a instalação do espelho.</t>
  </si>
  <si>
    <t>PINTURA</t>
  </si>
  <si>
    <t>Pintura:</t>
  </si>
  <si>
    <r>
      <rPr>
        <b/>
        <sz val="12"/>
        <color theme="1"/>
        <rFont val="Calibri"/>
        <family val="2"/>
      </rPr>
      <t>Caiação em parede</t>
    </r>
    <r>
      <rPr>
        <b/>
        <sz val="12"/>
        <color rgb="FFFF0000"/>
        <rFont val="Calibri"/>
        <family val="2"/>
      </rPr>
      <t xml:space="preserve"> </t>
    </r>
    <r>
      <rPr>
        <b/>
        <sz val="12"/>
        <color theme="1"/>
        <rFont val="Calibri"/>
        <family val="2"/>
      </rPr>
      <t>com 03 demãos</t>
    </r>
  </si>
  <si>
    <t>Será medido pela área de superfície pintada, não se descontando vãos de até 2,00 m² e não se considerando espaletas, filetes ou molduras. Os vãos acima de 2,00 m deverão ser deduzidos a totalidade e as espaletas, filetes ou molduras desenvolvidas (m²).
O item remunera o fornecimento de cal extinta para pintura, fixador para pintura à base de cal, materiais acessórios e a mão-de-obra necessária para a execução dos serviços de: limpeza da superfície; preparo da tinta; aplicação da tinta, em três demãos cruzadas, sobre superfície revestida com massa.</t>
  </si>
  <si>
    <r>
      <rPr>
        <b/>
        <sz val="12"/>
        <color theme="1"/>
        <rFont val="Calibri"/>
        <family val="2"/>
      </rPr>
      <t xml:space="preserve">Látex PVA em parede </t>
    </r>
    <r>
      <rPr>
        <b/>
        <sz val="12"/>
        <color theme="1"/>
        <rFont val="Calibri"/>
        <family val="2"/>
      </rPr>
      <t>(2 demãos), com fundo preparador / selador</t>
    </r>
  </si>
  <si>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PVA ; tinta látex ( plástica ) à base de PVA, solúvel em água, materiais acessórios e a mão-de-obra necessária para a execução dos serviços de: limpeza da superfície, lixamento, remoção do pó e aplicação do selador, conforme recomendações do fabricante; aplicação da tinta látex PVA, em duas demãos conforme especificações do fabricante, sobre superfície revestida com massa ou não. Não remunera o emassamento.</t>
  </si>
  <si>
    <t>Será medido pela área de superfície preparada e pintada, não se descontando vãos de até 2,00 m² e não se considerando espaletas, filetes ou molduras. Os vãos acima de 2,00 m² deverão ser deduzidos na totalidade e as espaletas, filetes ou molduras desenvolvidas (m²).
O item remunera o fornecimento de selador de tinta para pintura acrílica; tinta à base de emulsão 100% acrílica, solúvel em água, acabamento fosco acetinado, materiais acessórios e a mão-de-obra necessária para a execução dos serviços de: limpeza da superfície, lixamento, remoção do pó e aplicação do selador, conforme recomendações do fabricante; aplicação da tinta acrílica, em duas demãos conforme especificações do fabricante, sobre superfície revestida com massa ou não.</t>
  </si>
  <si>
    <t>Esmalte em esquadrias de ferro com duas demãos e uma demão de zarcão</t>
  </si>
  <si>
    <t>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tinta esmalte sintético, zarcão inclusive materiais acessórios e a mão-de-obra necessária para a limpeza da superfície, lixamento final, remoção do pó e aplicação da tinta e zarcão.</t>
  </si>
  <si>
    <t>Aplicação de fundo anticorrosivo (zarcão) em esquadrias metálicas</t>
  </si>
  <si>
    <t xml:space="preserve">Será medido pela área da projeção vertical da estrutura (m²), com os acréscimos:
A) Estrutura metálica plana: multiplicar a área de projeção vertical por 2.
B) Estrutura metálica em arco: acrescentar em 30% a área de projeção vertical e multiplicar por 2.
C) Em caixilhos vazados ou com vidros, grades ou gradis de ferro, pela área da peça ou projeção do conjunto, no plano vertical ou horizontal, considerada uma só vez, acrescentando-se, mais uma vez, as áreas de vedação superiores a 15% da área inicial.
O item remunera o fornecimento de Zarcão, materiais acessórios e a mão-de-obra necessária para a execução dos serviços como: limpeza da superfície, lixamento final, remoção do pó e aplicação do fundo anti-oxidante.
</t>
  </si>
  <si>
    <t>Óleo ou esmalte em esquadrias de madeira com duas demãos, sem massa corrida, com fundo nivelador p/ madeira</t>
  </si>
  <si>
    <t>Será medido por área de superfície preparada e pintada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O item remunera o fornecimento de fundo branco fosco, para superfície de madeira, o fornecimento de tinta esmalte à base de resinas alquídicas ou óleo, diluente aguarrás; materiais acessórios e a mão-de-obra necessária para a execução dos serviços de limpeza da superfície, conforme recomendações do fabricante; aplicação da tinta esmalte, em duas demãos , sendo a primeira demão aplicada como fundo selante, conforme especificações do fabricante.</t>
  </si>
  <si>
    <t>Verniz em esquadrias de madeira com duas demãos</t>
  </si>
  <si>
    <t>Será medido por área (m²):
A) Em portas, portões, guichês com batente, pela área da peça multiplicada por 3 ( três ). Não havendo batente, medição pela área da peça multiplicado por 2 ( dois ); 
B) Em janelas e portas com batentes de madeira, com venezianas ou persianas de enrolar, pela área da peça multiplicada por 5 ( cinco ); 
C) Em cercas e gradis, pela área de projeção do conjunto no plano vertical, considerada apenas uma vez.
2)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três demãos, sendo a primeira demão aplicada como fundo selante, conforme especificações do fabricante.</t>
  </si>
  <si>
    <t>Verniz em réguas de afixar cartazes e proteção de carteiras, 2 demãos, fosco</t>
  </si>
  <si>
    <t>Será medido por comprimento de réguas para afixar cartazes e proteção de carteiras (m).
O item remunera o fornecimento de verniz sintético, resistente a intempéries e raios solares, indicado para uso interno ou externo, diluente aguarrás, materiais acessórios e a mão-de-obra necessária para a execução dos serviços de: limpeza e preparo da superfície, conforme recomendações do fabricante; aplicação do verniz, em duas demãos, sendo a primeira demão aplicada como fundo selante, conforme especificações do fabricante.</t>
  </si>
  <si>
    <t>Emassamento de parede interna com massa corrida à base de PVA com duas demãos, para pintura látex</t>
  </si>
  <si>
    <t>Será medido pela área de superfície emassada, deduzindo-se toda e qualquer interferência (m²).
O item remunera o fornecimento de massa corrida à base de PVA, recomendada para a correção de pequenos defeitos, materiais acessórios e a mão-de-obra necessária para a execução dos serviços de: limpeza da superfície, remoção de partes soltas, irregularidades e poeira, conforme recomendações do fabricante; aplicação da massa, em duas demãos em camadas finas com lixamentos intermediários, conforme especificações do fabricante, lixamento final e remoção do pó da superfície emassada.</t>
  </si>
  <si>
    <t xml:space="preserve">Emassamento de parede interna ou externa com massa corrida com duas demãos, p/ pintura óleo </t>
  </si>
  <si>
    <t>Será medido pela área de superfície emassada, deduzindo-se toda e qualquer interferência (m²).
O item remunera o fornecimento de massa corrida para pintura à base de óleo, diluente aguarrás; materiais acessórios e a mão-de-obra necessária para a execução dos serviços de: limpeza da superfície e remoção de partes soltas, conforme recomendações do fabricante; aplicação da massa, em duas demãos, em camadas finas com lixamentos intermediários, conforme especificações do fabricante, lixamento final e remoção do pó da superfície emassada.</t>
  </si>
  <si>
    <t xml:space="preserve">Outros: </t>
  </si>
  <si>
    <t>Verniz acrílico, 2 demãos; sobre alvenaria ou concreto</t>
  </si>
  <si>
    <t>Será medido pela área de superfície envernizada, deduzindo-se toda e qualquer interferência (m²).
O item remunera o fornecimento de verniz acrílico à base de solvente, conforme especificações de projeto e / ou memorial descritivo; materiais acessórios e a mão-de-obra necessária para a execução dos serviços: preparo da superfície, conforme recomendações do fabricante aplicação do verniz, em duas demãos, sobre superfícies de concreto aparente, tijolo aparente, pedras porosas, ou argamassas, sendo a primeira demão com o próprio verniz diluído, ou com primer específico, e as demais com, ou sem diluição, de acordo com o tipo de superfície, a técnica utilizada para a aplicação e as especificações do fabricante.</t>
  </si>
  <si>
    <t>Pintura com tinta acrílica em piso de concreto 2 demãos aplicado com rolo de lã, acabamento liso exceto quadra</t>
  </si>
  <si>
    <t>Será medido pela área de superfície pintada, deduzindo-se toda e qualquer interferência (m²).
O item remunera o fornecimento de tinta à base de resinas acrílicas, com alta resistência à abrasão, acabamento microtexturizado, lavável, resistente a água, alcalinidade, maresia e intempéries, materiais acessórios e a mão-de-obra necessária para a execução dos serviços de: limpeza da superfície, conforme recomendações do fabricante; aplicação da tinta acrílica, uma demão como primer, com a tinta diluída em 40% de água, duas demãos de acabamento, com a tinta diluída em 20% de água,
conforme especificações do fabricante; não remunera o preparo de base, quando necessário.</t>
  </si>
  <si>
    <t>Pintura texturizada com desempenadeira de aço, lixamento do emboço e fundo selador</t>
  </si>
  <si>
    <t>Será medido pela área de superfície preparada e pintada, deduzindo-se toda e qualquer interferência (m²).
O item remunera o fornecimento de selador de tinta para pintura com textura acrílica; revestimento texturizado 100% acrílico, sem agregados minerais, para uso interno ou externo, materiais acessórios; e a mão-de-obra necessária para os serviços de: limpeza, lixamento e remoção do pó; aplicação do revestimento texturizado acrílico, em uma demão, sem diluição do produto, conforme recomendações do fabricante.</t>
  </si>
  <si>
    <t>Limpeza total e tratamento de superfície de concreto aparente ou tijolinho laminado, incluindo remoção de tinta antiga, raspagem, estucagem e polimento com resina ou verniz acrílico</t>
  </si>
  <si>
    <t>Será medido pela área de superfície limpa de sujeira, gorduras e tinta antiga, e utilização de resina e verniz, deduzindo-se toda e qualquer interferência (m²).
O item remunera o fornecimento de materiais, ferramentas e mão-de-obra necessária para remoção de tintas, gorduras, raspagem, estucagem para nivelamento e recuperação de trincas e polimento de estruturas de concreto e tijolos aparentes e posterior aplicação de resina e verniz em duas demãos.</t>
  </si>
  <si>
    <t>BANCADAS, PRATELEIRAS E DIVISÓRIAS</t>
  </si>
  <si>
    <t>Execução  de:</t>
  </si>
  <si>
    <t>180110</t>
  </si>
  <si>
    <t>Soleira ou peitoril de granito cinza andorinha e=2cm</t>
  </si>
  <si>
    <t xml:space="preserve">Será medido pela área da peça em granito a ser instalada (m²).
O item remunera o fornecimento de granito cinza andorinha com acabamento polido ou jateado na espessura de 2,0 cm; areia, cimento, cimento branco ou rejunte, materiais acessórios e a mão-de-obra necessária para o assentamento e rejuntamento do granito em soleiras e / ou peitoris, com largura até 20 cm; não remunera o preparo prévio da superfície. </t>
  </si>
  <si>
    <t>180200</t>
  </si>
  <si>
    <t>Outros (fornecimento e execução):</t>
  </si>
  <si>
    <t>180201</t>
  </si>
  <si>
    <t>Bancada p/ lavatório em ardósia e= 3cm e L = 55cm em console de metalon</t>
  </si>
  <si>
    <t xml:space="preserve">Será medido pela área de tampo instalado (m²).
O item remunera o fornecimento e a instalação do tampo em ardósia com espessura de 3 cm, inclusive testeira, frontão e demais elementos de arremate, bem como materiais acessórios necessários para a fixação, assentamento e rejuntamento. </t>
  </si>
  <si>
    <t>180202</t>
  </si>
  <si>
    <t>Bancada de granito para pia ou lavatório e=3cm, apoiada em console de metalon</t>
  </si>
  <si>
    <t xml:space="preserve">Será medido pela área de bancada instalada (m²).
O item remunera o fornecimento e a instalação da bancada em granito cinza andorinha, mauá ou corumbá com espessura de 3 cm, inclusive testeira, frontão furos (se necessários) e demais elementos de arremate, bem como console de metalon (mínimo 20 x 30cm) e materiais acessórios necessários para a fixação, assentamento e rejuntamento. </t>
  </si>
  <si>
    <t>180204</t>
  </si>
  <si>
    <t>Divisória de granito cinza andorinha (incluindo todas as ferragens em latão cromado), e = 3cm</t>
  </si>
  <si>
    <t>Será medido por área de placa instalada (m²).
O item remunera o fornecimento de placas de granito cinza andorinha, com acabamento polido e tratamento à base de resina protetora,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</si>
  <si>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180205</t>
  </si>
  <si>
    <t>Divisória  em  ardósia  polida (incluindo todas as ferragens em latão cromado), e = 3cm com ferragens em latão cromado</t>
  </si>
  <si>
    <t>Será medido por área de placa instalada (m²).
O item remunera o fornecimento de placas em ardósia, com polimento, espessura de 3,0 cm, nas dimensões indicadas em projeto; materiais acessórios: areia, cimento, cimento branco, cola a base de resina epóxi, peças e arremates metálicos e a mão-de-obra necessária para a instalação completa das divisórias, inclusive o rejunte das mesmas; não remunera ferragem de vão de porta.</t>
  </si>
  <si>
    <t>DIVERSOS</t>
  </si>
  <si>
    <t>190200</t>
  </si>
  <si>
    <t>Telas protetoras</t>
  </si>
  <si>
    <t>190201</t>
  </si>
  <si>
    <t>Tela de nylon tipo mosquiteiro com moldura em alumínio anodizado natural</t>
  </si>
  <si>
    <t>Será medido pela área da tela instalada (m²).
O item remunera o fornecimento de tela de proteção removível, com moldura constituída por perfis e chapas de alumínio anodizado natural, tela tipo mosquiteiro de nylon na cor verde com trama de 1,5mm, toda superfície metálica deve estar completamente limpa, seca e desengraxada; Remunera também acessórios e a mão-de-obra necessária para a instalação da tela.</t>
  </si>
  <si>
    <t>190202</t>
  </si>
  <si>
    <t>Tela de nylon tipo mosquiteiro com moldura em madeira.</t>
  </si>
  <si>
    <t>Será medido pela área da tela instalada (m²).
O item remunera o fornecimento de tela de proteção removível, com moldura constituída por perfis de madeira do tipo pinho ou pinus,  tela tipo mosquiteiro de nylon na cor verde com trama de 1,5mm, a moldura de madeira deve apresentar acabamento liso sem rebarbas. Remunera também acessórios e a mão-de-obra necessária para a instalação da tela.</t>
  </si>
  <si>
    <t>190203</t>
  </si>
  <si>
    <t>Tela de proteção contra pássaros</t>
  </si>
  <si>
    <t>Será medido pela área da tela instalada (m²).
O item remunera o fornecimento de tela de proteção em arame galvanizado malha 1/2 fio 24 sem moldura. Remunera também acessórios e a mão-de-obra necessária para a instalação da tela.</t>
  </si>
  <si>
    <t>190300</t>
  </si>
  <si>
    <t>Desafixação e posterior fixação de equipamentos e acessórios (apenas mão de obra)</t>
  </si>
  <si>
    <t>190301</t>
  </si>
  <si>
    <t>Desafixação e posterior fixação de equipamentos e acessórios destinado à rede lógica na sala de informática (apenas mão de obra)</t>
  </si>
  <si>
    <t>Será medido por unidade de serviço executado conforme o caso
O item remunera a retirada provisória (desafixação), proteção contra danos e posterior instalação destes (fixação) incluindo todos acessórios necessários para esta reinstalação.</t>
  </si>
  <si>
    <t>190302</t>
  </si>
  <si>
    <t>Desafixação, afastamento e posterior fixação de conduletes de alumínio qualquer tipo ou tamanho</t>
  </si>
  <si>
    <t>190303</t>
  </si>
  <si>
    <t>Desafixação, afastamento e posterior fixação de armários e caixas de sobrepor qualquer tipo e tamanho tamanho</t>
  </si>
  <si>
    <t>190304</t>
  </si>
  <si>
    <t>Desafixação, afastamento e posterior fixação de eletroduto de PVC rígido qualquer diâmetro</t>
  </si>
  <si>
    <t>190305</t>
  </si>
  <si>
    <t>Desafixação, afastamento e posterior fixação de eletroduto de ferro galvanizado leve, médio ou pesado qualquer diâmetro</t>
  </si>
  <si>
    <t>190306</t>
  </si>
  <si>
    <t>Desafixação, afastamento e posterior fixação de eletrocalha ou canaleta metálica galvanizada de qualquer tipo, com ou sem tampa</t>
  </si>
  <si>
    <t>190307</t>
  </si>
  <si>
    <t>Desafixação, afastamento e posterior fixação de canaleta em PVC para instalação elétrica aparente de qualquer tipo, com ou sem tampa</t>
  </si>
  <si>
    <t>190308</t>
  </si>
  <si>
    <t>Desafixação, afastamento e posterior fixação de quadro para giz, pincel atômico e de cartazes</t>
  </si>
  <si>
    <t>190400</t>
  </si>
  <si>
    <t>Placas e sinalizadores</t>
  </si>
  <si>
    <t>190401</t>
  </si>
  <si>
    <t>Será medido por unidade de pictograma pintado (un).
O item remunera o fornecimento de tinta acrílica fosca para piso, matriz com símbolo de vaga para estacionamento de veículos que conduzam ou sejam conduzidos por pessoas com mobilidade reduzida ou pátio interno, conforme NBR 9050, inclusive materiais acessórios e a mão-de-obra necessária para o preparo de pavimento betuminoso ou de concreto, marcação do quadro com dimensões de 1,70 x 1,70 m, pintura do fundo e pintura do símbolo.</t>
  </si>
  <si>
    <t>190402</t>
  </si>
  <si>
    <t>Placa em chapa de aço escovado 25x12 cm</t>
  </si>
  <si>
    <t>Será medido por unidade de placa instalada (un).
O item remunera o fornecimento e instalação de placa de identificação constituída por: chapa em aço inoxidável escovado, com espessura mínima de 1,5 mm, orla em aço polido com 5 mm de largura; parafusos e buchas adequados, para fixação.</t>
  </si>
  <si>
    <t>190403</t>
  </si>
  <si>
    <t>Placa de alumínio fundido com denominação dos cômodos 20x5cm</t>
  </si>
  <si>
    <t>Será medido por unidade de placa instalada (un).
O item remunera o fornecimento e instalação de placa de identificação constituída por: chapa em alumínio fundido, com espessura mínima de 1,5 mm, parafusos e buchas adequados, para fixação.</t>
  </si>
  <si>
    <t>190404</t>
  </si>
  <si>
    <t>Placa de alumínio fundido com numeração de portas  5x5cm</t>
  </si>
  <si>
    <t>190405</t>
  </si>
  <si>
    <t>Placa de alumínio anodizado 25x25cm para identificação</t>
  </si>
  <si>
    <t>Será medido por unidade de placa instalada (un).
O item remunera o fornecimento e instalação de placa de identificação constituída por: chapa em alumínio anodizado, com espessura mínima de 1,0 mm, parafusos e buchas adequados, para fixação.</t>
  </si>
  <si>
    <t>190406</t>
  </si>
  <si>
    <t>Placa em alumínio 15x15cm, com pictograma em película adesiva</t>
  </si>
  <si>
    <t>Será medido por unidade de placa instalada (un).
O item remunera o fornecimento e instalação de placa de identificação constituída por: chapa em alumínio, com espessura mínima de 1,0 mm, parafusos e buchas adequados, para fixação e pictograma internacional de pessoas com mobilidade reduzida.</t>
  </si>
  <si>
    <t>190500</t>
  </si>
  <si>
    <t>Casa de gás em alvenaria para:</t>
  </si>
  <si>
    <t>Será medido por unidade de abrigo executado (un).
Os itens abaixo remunera o fornecimento dos materiais e mão-de-obra necessários para a execução do abrigo de gás constituído por: alvenaria de bloco de concreto, revestida com chapisco, emboço, reboco e pintura com tinta a cal; base em concreto simples; laje de cobertura em concreto armado; portão proporcional ao tamanho do abrigo, em tela de arame fio nº 10, malha 2" e tubo galvanizado 2" com acabamento em pintura óleo sobre base antioxidante; remunera também o fornecimento e instalação de tubos e conexões em aço schedule de 3/4"e 1/2", registros, válvulas, acessórios até o local de localização do fogão, o número e tamanho dos cilindros cheios para o abrigo; os serviços de pintura com tinta a base de alumínio para a tubulação, limpeza e apiloamento do terreno. Remunera também o laudo de estanqueidade de acordo com as normas vigentes e com o devido registro no CREA-MG.</t>
  </si>
  <si>
    <t>190501</t>
  </si>
  <si>
    <t>2 botijões de gás 13 Kg (EXCLUSIVE CILINDRO)</t>
  </si>
  <si>
    <t>190502</t>
  </si>
  <si>
    <t>2 botijões de gás 45 Kg (INCLUSIVE CILINDRO CHEIO)</t>
  </si>
  <si>
    <t>190503</t>
  </si>
  <si>
    <t>4 botijões de gás 13 Kg (EXCLUSIVE CILINDRO)</t>
  </si>
  <si>
    <t>190504</t>
  </si>
  <si>
    <t>4 botijões de gás 45 Kg (INCLUSIVE CILINDRO CHEIO)</t>
  </si>
  <si>
    <t>190600</t>
  </si>
  <si>
    <t>Andaimes</t>
  </si>
  <si>
    <t>190601</t>
  </si>
  <si>
    <t>Andaime em cavalete metálico para alvenaria, com chapa de compensado e tábua, com reaproveitamento, inclusive montagem/desmontagem e remanejamento</t>
  </si>
  <si>
    <t>Será medido pelo perímetro da alvenaria a ser construída (m)
O item remunera o transporte do material até o local de aplicação, o  fornecimento, montagem e desmontagem de andaime para alvenaria, incluindo assoalho de tábuas ou chapas, sarrafos, pontaletes, suportes e pregos para fixação e posterior limpeza dos resíduos gerados no local.</t>
  </si>
  <si>
    <t>190602</t>
  </si>
  <si>
    <t>Andaime em cavalete metálico para forro ou serviço em altura interno, com chapa de compensado e tábua, com reaproveitamento, inclusive montagem/desmontagem e remanejamento</t>
  </si>
  <si>
    <t>Será medido pela área em metros quadrados em projeção, na qual foi utilizado o andaime. (m²)
O item remunera o transporte do material até o local de aplicação; o fornecimento, montagem e desmontagem de andaime para revestimento interno, incluindo tábuas ou chapas, sarrafos, pontaletes, suportes e pregos para fixação; e a posterior  limpeza dos resíduos gerados no local</t>
  </si>
  <si>
    <t>190603</t>
  </si>
  <si>
    <t>Fornecimento de andaime metálico para fachada (locação), inclusive piso metálico e sapatas, exclusive montagem e desmontagem</t>
  </si>
  <si>
    <t>M²XMÊS</t>
  </si>
  <si>
    <t>Será medido pela área, na projeção vertical da fachada, do andaime tubular fachadeiro alocado, multiplicada pelo período em meses de locação (m² x mês).
O item remunera o fornecimento de locação de andaime tubular fachadeiro montado com no mínimo 1,0 m de largura a partir da face externa da fachada; mão de obra para translado interno na obra e materiais necessários para a locação do andaime, constituído por: quadros de base com travamentos e ajustes em diagonal, nivelados por meio de sapatas ajustáveis; guarda-corpos e rodapés, plataformas e quadros com escadas; pavimento de pisos metálicos; materiais acessórios como cabo de aço, tubos e braçadeiras
necessários para a montagem; conforme NR 18 e/ou normas vigentes. Não remunera a montagem e desmontagem do andaime</t>
  </si>
  <si>
    <t>190604</t>
  </si>
  <si>
    <t>Montagem e desmontagem de andaime metálico para fachada com piso metálico, exclusive fornecimento do andaime e rodapé/guarda-corpo em madeira</t>
  </si>
  <si>
    <t>Será medido pela área, na projeção vertical da fachada, do andaime montado e desmontado, sendo medido 100% na desmontagem (m²).
O item remunera o fornecimento da mão-de-obra necessária para a montagem, desmontagem, empilhamento das peças e traslado interno na obra, para andaime tubular fachadeiro, inclusive o madeiramento do tablado.</t>
  </si>
  <si>
    <t>190605</t>
  </si>
  <si>
    <t>Fornecimento de andaime metalico tubular tipo torre (locação), inclusive rodízios, exclusive montagem e desmontagem</t>
  </si>
  <si>
    <t>MXMÊS</t>
  </si>
  <si>
    <t>Será medido pela altura de andaime em torre multiplicado pelo período em meses de locação, altura da torre a partir de 2,00 m (m x mês).
O item remunera o fornecimento de locação de andaime tubular tipo torre metálico com base quadrada (1,5 x 1,5 m), mão de obra necessária para transporte interno na obra: Quadros de base com travamentos e rodas emborrachadas para locomoção; guarda-corpo e rodapé, plataforma e quadros com escada; pisos metálicos. Utilizado somente para postes e pontos localizados; não substitui o andaime fachadeiro.
Conforme NR 18 e/ou normas vigentes. Não remunera montagem e desmontagem.</t>
  </si>
  <si>
    <t>190606</t>
  </si>
  <si>
    <t>Montagem e desmontagem de andaime metálico tubular tipo torre, exclusive fornecimento do andaime</t>
  </si>
  <si>
    <t>Será medido pela altura do andaime montado e desmontado, sendo medido 100% na desmontagem (m).
O item remunera o fornecimento da mão-de-obra necessária para a montagem, desmontagem, empilhamento das peças e traslado interno na obra, para andaimes em torres, inclusive o madeiramento do tablado.</t>
  </si>
  <si>
    <t>FOSSAS, FILTROS, CAIXAS E SUMIDOUROS</t>
  </si>
  <si>
    <t>210100</t>
  </si>
  <si>
    <t>Execução fossas</t>
  </si>
  <si>
    <t>Será medido por unidade de fossa executada (un).
O item remunera o fornecimento de materiais e mão-de-obra necessários para a execução dos serviços de escavação da vala e apiloamento do fundo; lastro de brita; drenagem do lençol freático com tubo de PVC branco com 150 mm de diâmetro; fundo de concreto armado moldado in loco; alvenaria de blocos em quantidade para construção da fossa especificada; revestimento, vigas,  cintas, e pilares; armaduras, formas; tampa em concreto com chaminés de acesso e tampões de inspeção em peças pré-fabricadas de concreto armado; vedação do tampo com betume; reaterro, compactação e remoção da sobra de terra.</t>
  </si>
  <si>
    <t>210101</t>
  </si>
  <si>
    <t>Fossa séptica C=3,00m execução in-loco volume útil 7,56m³ (154 contribuintes por turno)</t>
  </si>
  <si>
    <t>210102</t>
  </si>
  <si>
    <t>Fossa séptica C=3,80m execução in-loco volume útil 9,58m³ (226 contribuintes por turno)</t>
  </si>
  <si>
    <t>210300</t>
  </si>
  <si>
    <t>Execução sumidouro</t>
  </si>
  <si>
    <t>210301</t>
  </si>
  <si>
    <t>Sumidouro (poço absorvente) DN 2,50m</t>
  </si>
  <si>
    <t>210302</t>
  </si>
  <si>
    <t>Sumidouro (poço absorvente) DN 3,00m</t>
  </si>
  <si>
    <t>230000</t>
  </si>
  <si>
    <t>LIMPEZA</t>
  </si>
  <si>
    <t>230100</t>
  </si>
  <si>
    <t>Limpeza:</t>
  </si>
  <si>
    <t>230101</t>
  </si>
  <si>
    <t>Limpeza Geral da edificação</t>
  </si>
  <si>
    <t>Será medido pela área, na projeção horizontal, de obra limpa (m²).
O item remunera o fornecimento do material e a mão-de-obra necessários para a limpeza geral de pisos, paredes, vidros, áreas externas, bancadas, louças, metais, etc., removendo-se  materiais  excedentes e resíduos de sujeiras, deixando a obra pronta para a utilização.</t>
  </si>
  <si>
    <t>240000</t>
  </si>
  <si>
    <t>LEVANTAMENTOS, E PROJETOS</t>
  </si>
  <si>
    <t>240100</t>
  </si>
  <si>
    <t>Levantamento planialtimétrico e cadastral, urbano, suburbano e rural</t>
  </si>
  <si>
    <t>Será medido por área de levantamento planialtimétrico e cadastral executado (un).
O item remunera o fornecimento da mão-de-obra qualificada necessária para a execução de levantamento planialtimétrico e cadastral em áreas urbanas e suburbanas, destinado à regularização, projetos viários e de infra-estrutura e urbanização, compreendendo: o detalhamento de divisas de gleba principal, sistema viário, quadras, áreas livres e institucionais, lotes, edificações, postes de rede pública de eletrificação, tampões com as respectivas identificações, guias, sarjetas, muro de arrimo, taludes e a elaboração das peças gráficas pertinentes. De acordo com a norma NBR 13.133/94 e lei federal 10.267/01, também remunera o fornecimento de projeto planialtimétrico, contendo todas as informações e detalhes levantados de acordo com o padrão da Secretaria Estadual de Educação (SEE MG), inclusive respectivo memorial descritivo. O projeto deverá ser constituído por: peças gráficas no formato A1 e devem seguir as seguintes premissas:
Os produtos gráficos deverão ser desenvolvidos por meio do software "AUTOCAD" versão 2000 ou posterior e apresentados da seguinte forma:
- Apresentações parciais na forma de projeto básico, em papel sulfite, para ajustes e liberação pela Diretoria de Rede Física das Regionais, para a execução do projeto executivo;
- A entrega do projeto final, devidamente aprovado pela Diretoria de Rede Física das Regionais, deverá ser constituída por: duas cópias plotadas em papel sulfite; uma cópia do arquivo eletrônico com extensão "dwg" em "compact disc" (CD Rom).
-  A entrega do memorial descritivo em formato "doc" ou "docx" no mesmo DR Rom dos arquivos de projeto.</t>
  </si>
  <si>
    <t>240101</t>
  </si>
  <si>
    <t>Levantamento planialtimétrico e cadastral, urbano, suburbano e rural em terreno até 2.000 m²</t>
  </si>
  <si>
    <t>240102</t>
  </si>
  <si>
    <t xml:space="preserve">Levantamento planialtimétrico e cadastral, urbano, suburbano e rural em terreno de 2.001 a 10.000m² </t>
  </si>
  <si>
    <t>240200</t>
  </si>
  <si>
    <t>Projetos</t>
  </si>
  <si>
    <t>Será medido por unidade de desenho fornecido e aprovado pela fiscalização (un).
O item remunera o fornecimento de projeto, contendo todas as informações e detalhes construtivos, para a execução completa da obra de acordo com o padrão da Secretaria Estadual de Educação (SEE MG), inclusive a concessão dos direitos autorais referentes ao projeto para a Caixa Escolar. O projeto deverá ser constituído por: peças gráficas no formato A1; relatórios contendo as premissas de projeto; especificações técnicas; memoriais descritivos, listas de quantidade e memórias de cálculo pertinentes. Apresentados conforme relação abaixo:
A) Os produtos gráficos deverão ser desenvolvidos por meio do software "AUTOCAD" versão 2000 ou posterior e apresentados da seguinte forma:
- A entrega do projeto executivo de arquitetura, devidamente aprovado pela Diretoria de Rede Física das Regionais, deverá ser constituída por: duas cópias plotadas em papel sulfite; uma cópia do arquivo eletrônico com extensão "dwg" em "compact disc" (CD Rom).
B) Os relatórios, as especificações técnicas, os memoriais descritivos, lista de quantidades e as memórias de cálculo pertinentes contendo as premissas de projeto deverão ser desenvolvidas por meio dos softwares "WINWORD", ou "EXCEL" e apresentados da seguinte forma:
- Duas cópias completas no formato A4, em papel sulfite, encadernadas;
- Os arquivos eletrônicos com extensão "doc" ou "xls",em "compact disc" (CD Rom ).</t>
  </si>
  <si>
    <t>240201</t>
  </si>
  <si>
    <t>Projeto executivo de arquitetura (exclusive aprovação)</t>
  </si>
  <si>
    <t>240202</t>
  </si>
  <si>
    <t>Projeto executivo de instalações hidrossanitárias em formato A1</t>
  </si>
  <si>
    <t>240203</t>
  </si>
  <si>
    <t>Projeto executivo de instalações elétricas em formato A1</t>
  </si>
  <si>
    <t>240204</t>
  </si>
  <si>
    <t xml:space="preserve">Projeto executivo de SPDA, </t>
  </si>
  <si>
    <t>240205</t>
  </si>
  <si>
    <t>Projeto de Prevenção e Combate a Incêndio e Pânico, exclusive aprovação no CBMMG</t>
  </si>
  <si>
    <t>240206</t>
  </si>
  <si>
    <t>Projeto executivo e estrutural de estrutura de concreto</t>
  </si>
  <si>
    <t>240207</t>
  </si>
  <si>
    <t>Projeto executivo e estrutural de estrutura metálica</t>
  </si>
  <si>
    <t>240208</t>
  </si>
  <si>
    <t>Projeto executivo de cabeamento estruturado</t>
  </si>
  <si>
    <t>240209</t>
  </si>
  <si>
    <t xml:space="preserve">Projeto executivo de drenagem pluvial </t>
  </si>
  <si>
    <t>240211</t>
  </si>
  <si>
    <t>Projeto executivo de engradamento metálico</t>
  </si>
  <si>
    <t>240212</t>
  </si>
  <si>
    <t>Projeto executivo de ar condicionado /ventilação/climatização</t>
  </si>
  <si>
    <t>240213</t>
  </si>
  <si>
    <t>Levantamento de arquitetura/cadastro de dados técnicos "in loco" para  prédios tombados com aprovação junto ao órgão tombador, com desenvolvimento e detalhamento de gradil, fachada, esquadrias, acabamentos internos e elementos arquitetônicos, apresentados em formato A1, utilizando layers padrão da SEE.</t>
  </si>
  <si>
    <t>Será medido pelo levantamento que possibilite a futura elaboração do projeto arquitetônico e será remunerado após aprovação da fiscalização e o órgão tombador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t>
  </si>
  <si>
    <t>240214</t>
  </si>
  <si>
    <t xml:space="preserve">Levantamento de arquitetura/cadastro de dados técnicos "in loco" e desenvolvimento da arquitetura levantada A1 (EXCLUSIVE APROVAÇÃO), conforme padrão SEE. No caso do levantamento cadastral arquitetônico o mesmo deve apresentar rigorosamente as características físicas da edificação, constituindo-se da representação gráfica detalhada de todos os seus elementos.
</t>
  </si>
  <si>
    <t>Será medido pelo levantamento que possibilite a futura elaboração do projeto arquitetônico e será remunerado após aprovação da fiscalização (un).
O item remunera o levantamento de uma construção existente e como resultado devem ser apresentados os seguintes desenhos:
 - Planta de implantação/ locação, sendo que deve apresentar tipo de vizinhos no entorno da escola, nome das ruas, largura do passeio, identificar se no passeio existem árvores, placas e postes, localização dos padrões de energia e hidrômetro ; 
- Plantas dos pavimentos com níveis, área de todos os ambientes, diferenciar layers de paredes, esquadrias e pisos conforme ABNT, inserir tipos de piso, cimentado, terreno natural onde existir; (Layers cores padrão SEE); 
- Planta da cobertura com demarcação dos beirais; levantada A1 (EXCLUSIVE APROVAÇÃO)</t>
  </si>
  <si>
    <t>240215</t>
  </si>
  <si>
    <t>Aprovação projeto arquitetônico junto a Prefeituras municipais</t>
  </si>
  <si>
    <t>Será medido pela aprovação do projeto arquitetônico ou conjunto de projetos junto à respectiva Prefeitura Municipal após aprovação da fiscalização (un).
O item remunera a aprovação dos projetos necessários para uma respectiva obra.
O produto final é que o contratado entregue à caixa escolar e/ou SRE a respectiva aprovação e liberação para que a obra seja executada ou mesmo que os serviços já porventura executados estejam aprovados e desembaraçados junto a respectiva Prefeitura</t>
  </si>
  <si>
    <t>240216</t>
  </si>
  <si>
    <t>Aprovação junto ao órgão tombador</t>
  </si>
  <si>
    <t>Será medido pela aprovação do projeto arquitetônico ou conjunto de projetos junto ao órgão tombado (Municipal, Estadual ou Federal) após aprovação da fiscalização (un).
O item remunera a aprovação dos projetos necessários para uma respectiva obra.
O produto final é que o contratado entregue à caixa escolar e/ou SRE a respectiva aprovação e liberação para que a obra seja executada ou mesmo que os serviços já porventura executados estejam aprovados e desembaraçados junto ao respectivo órgão Tombador</t>
  </si>
  <si>
    <t>240217</t>
  </si>
  <si>
    <t>Aprovação do Projeto de Prevenção e Combate a Incêndio e Pânico junto ao CBMMG</t>
  </si>
  <si>
    <t>Será medido pela aprovação do projeto PCIP ou conjunto de projetos junto ao CBMMG após aprovação da fiscalização (un).
O item remunera a aprovação dos projetos necessários para uma respectiva obra.
O produto final é que o contratado entregue à caixa escolar e/ou SRE a respectiva aprovação e liberação para que a obra seja executada ou mesmo que os serviços já porventura executados estejam aprovados e desembaraçados junto ao Corpo de Bombeiros Militar de Minas Gerais</t>
  </si>
  <si>
    <t>240300</t>
  </si>
  <si>
    <t>As built em formato A1 ou levantamento cadastral arquitetônico</t>
  </si>
  <si>
    <t xml:space="preserve">Será medido pela área construída da edificação reformada e / ou ampliada e aprovado pela fiscalização (m²).
O item remunera o fornecimento de projeto (As built) executivo de arquitetura caso tenha havido diferenças do projeto executivo, contendo todas as informações e detalhes construtivos, de como foi executada a obra de acordo com o padrão da Secretaria Estadual de Educação (SEE MG), inclusive a concessão dos direitos autorais referentes ao projeto para a Caixa Escolar. O projeto deverá ser constituído por: peças gráficas no formato A1; detalhando as alterações ocorridas em relação ao projeto originalmente aprovado e apresentadas como segue:
A) Os produtos gráficos deverão ser desenvolvidos por meio do software "AUTOCAD" versão 2000 ou posterior e apresentada da seguinte forma:
- Apresentações na forma de projeto básico, em papel sulfite, para aprovação pela Diretoria de Rede Física das Regionais, para posterior arquivo;
- A entrega do projeto executivo de arquitetura, devidamente aprovado pela Diretoria de Rede Física das Regionais, deverá ser constituída por: duas cópias plotadas em papel sulfite; uma cópia do arquivo eletrônico com extensão "dwg" em "compact disc" (CD Rom).
No caso do levantamento cadastral arquitetônico o mesmo deve apresentar rigorosamente as características físicas da edificação, constituindo-se da representação gráfica detalhada de todos os seus elementos.
Devem ser apresentados os seguintes desenhos:
 - Planta de implantação/ locação; 
- Plantas dos pavimentos; 
- Planta da cobertura; 
- Cortes (longitudinais e transversais); 
- Elevações (fachadas); 
- Detalhes construtivos (quando necessário); 
</t>
  </si>
  <si>
    <t>240301</t>
  </si>
  <si>
    <t>AS BUILT de projetos ou levantamento cadastral arquitetônico com área até 10.000 m²</t>
  </si>
  <si>
    <t>M2</t>
  </si>
  <si>
    <t>240302</t>
  </si>
  <si>
    <t xml:space="preserve">AS BUILT de projetos ou levantamento cadastral arquitetônico com área de 10.001 A 20.000 m² </t>
  </si>
  <si>
    <t>240303</t>
  </si>
  <si>
    <t>AS BUILT de projetos ou levantamento cadastral arquitetônico com área de 20.001 a 40.000 m²</t>
  </si>
  <si>
    <t>240304</t>
  </si>
  <si>
    <t>AS BUILT de projetos ou levantamento cadastral arquitetônico com área de 40.001 a 60.000 m²</t>
  </si>
  <si>
    <t>240305</t>
  </si>
  <si>
    <t>AS BUILT de projetos ou levantamento cadastral arquitetônico com área de 60.001 a 80.000 m²</t>
  </si>
  <si>
    <t>240306</t>
  </si>
  <si>
    <t>AS BUILT de projetos ou levantamento cadastral arquitetônico com área de 80.001 a 1.000.000 m²</t>
  </si>
  <si>
    <t>240400</t>
  </si>
  <si>
    <t>Serviços técnicos profissionais para obtenção do AVCB (Auto de Vistoria do Corpo de Bombeiros) junto ao corpo de bombeiros</t>
  </si>
  <si>
    <t>Será medido por auto de vistoria aprovado (un).
O item remunera vistoria prévia do prédio, teste de todos os equipamentos de incêndio e pânico existentes, elaboração de planilha em EXCEL (padrão SEE) daqueles que necessitem reparo, troca ou faltantes ou mesmo projetos caso exista divergência entre o previsto e o executado, entrega da planilha ao diretor da unidade escolar e cópia à rede física da Regional para providências, acompanhar e fiscalizar o reparo necessário inclusive orientando a elaboração de novos projetos se solicitado.
Remunera também, elaboração da respectiva ART/RRT se responsabilizando pelas alterações/execução, preenchimento da documentação exigida no INFOSCIP solicitando a renovação do AVCB.</t>
  </si>
  <si>
    <t>240401</t>
  </si>
  <si>
    <t>Para edificações com área construída até 2000 m2</t>
  </si>
  <si>
    <t>240402</t>
  </si>
  <si>
    <t>Para edificações com área construída de 2001 a 5000 m2</t>
  </si>
  <si>
    <t>240403</t>
  </si>
  <si>
    <t>Para edificações com área construída de 5001 a 10000 m2</t>
  </si>
  <si>
    <t>250000</t>
  </si>
  <si>
    <t>DETECÇÃO, COMBATE E PREVENÇÃO A INCÊNDIO</t>
  </si>
  <si>
    <t>250100</t>
  </si>
  <si>
    <t>Abrigos</t>
  </si>
  <si>
    <t>Será medido por unidade de abrigo instalado (un).
O item remunera o fornecimento e instalação de abrigo para hidrante completo, em chapa de ferro nº 14, nas dimensões indicadas, inclusive materiais acessórios para a fixação.</t>
  </si>
  <si>
    <t>250101</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</si>
  <si>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</si>
  <si>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250102</t>
  </si>
  <si>
    <t>Abrigo em chapa de aço carbono de sobrepor, pintado de vermelho nas dimensões (90x60x17)cm com uma porta com vidro transparente com a inscrição "incêndio", incluindo suporte basculante para mangueira, mangueira tipo 1 (1 1/2" 980 KPa) comprimento 15m, registro globo e acessórios, fornecimento e instalação</t>
  </si>
  <si>
    <t>250103</t>
  </si>
  <si>
    <t>Abrigo em chapa de aço carbono de sobrepor, pintado de vermelho nas dimensões (90x60x17)cm com uma porta com vidro transparente com a inscrição "incêndio", incluindo suporte basculante para mangueira, mangueira tipo 2 (1 1/2" 1370KPa) comprimento 15m, registro globo e acessórios, fornecimento e instalação</t>
  </si>
  <si>
    <t>250104</t>
  </si>
  <si>
    <t>Abrigo em chapa de aço carbono de sobrepor, pintado de vermelho nas dimensões (75x30x25)cm com uma porta com vidro transparente com a inscrição "incêndio", para extintor, fornecimento e instalação, exclusive extintor</t>
  </si>
  <si>
    <t>250200</t>
  </si>
  <si>
    <t>Acessórios</t>
  </si>
  <si>
    <t>250201</t>
  </si>
  <si>
    <t>Mangueira com união de engate rápido, tipo 1 (980KPa) DN= 1 1/2´ (38 mm) 15,00m</t>
  </si>
  <si>
    <t>Será medido por unidade de mangueira instalada (un).
O item remunera o fornecimento e instalação de mangueira de fibra longa de algodão, revestida internamente de borracha, pressão mínima de prova de 980kpA, conforme NBR 11861, diâmetro de 1 1/2", com união de engate rápido.</t>
  </si>
  <si>
    <t>250202</t>
  </si>
  <si>
    <t>Mangueira com união de engate rápido, DN= 2 1/2´ (63 mm) 15,00m</t>
  </si>
  <si>
    <t>Será medido por unidade de mangueira instalada (un).
O item remunera o fornecimento e instalação de mangueira de fibra longa de algodão, revestida internamente de borracha, pressão mínima de prova de 28 kgf / cm², pressão mínima de ruptura de 55 kgf / cm², pressão mínima de trabalho de 14 kgf / cm², conforme NBR 11861, diâmetro de 2 1/2", com união de engate rápido.</t>
  </si>
  <si>
    <t>250203</t>
  </si>
  <si>
    <t>Esguicho tipo agulheta, com engate rápido, diâmetro 38mm 1 1/2"</t>
  </si>
  <si>
    <t>Será medido por unidade de esguicho instalado (un).
O item remunera o fornecimento e instalação de esguicho tipo agulheta com as características: engate rápido; diâmetro da base de 1 1/2"; vazão 229 GPM a 100 PSI; em latão polido.</t>
  </si>
  <si>
    <t>250204</t>
  </si>
  <si>
    <t>Esguicho tipo agulheta, com engate rápido, diâmetro 63mm 2 1/2"</t>
  </si>
  <si>
    <t>Será medido por unidade de esguicho instalado (un).
O item remunera o fornecimento e instalação de esguicho tipo agulheta com as características: engate rápido; diâmetro da base de 2 1/2"; vazão 229 GPM a 100 PSI; em latão polido.</t>
  </si>
  <si>
    <t>250205</t>
  </si>
  <si>
    <t>Válvula globo angular de 45° em bronze ou latão, diâmetro 63mm (2 1/2")</t>
  </si>
  <si>
    <t>Será medido por unidade instalada (un).
O item remunera o fornecimento e instalação de válvula globo angular de 45º (graus), em bronze, ou latão, diâmetro nominal de 2 1/2", com classe de pressão mínima de 14 kgf cm², para recalque de rede de incêndio, inclusive materiais acessórios e de vedação.</t>
  </si>
  <si>
    <t>250206</t>
  </si>
  <si>
    <t xml:space="preserve">Adaptador de engate rápido em latão de 2 1/2´ x 1 1/2´ </t>
  </si>
  <si>
    <t>Será medido por unidade de adaptador instalado (un).
O item remunera o fornecimento e instalação de adaptador de engate rápido, em latão, com diâmetro de 2 1/2" x 1 1/2".</t>
  </si>
  <si>
    <t>250207</t>
  </si>
  <si>
    <t xml:space="preserve">Adaptador de engate rápido em latão de 2 1/2´ x 2 1/2´ </t>
  </si>
  <si>
    <t>Será medido por unidade de adaptador instalado (un).
O item remunera o fornecimento e instalação de adaptador de engate rápido, em latão, com diâmetro de 2 1/2" x 2 1/2".</t>
  </si>
  <si>
    <t>250210</t>
  </si>
  <si>
    <t>Chave dupla para conexão de engate rápido</t>
  </si>
  <si>
    <t>Será medido por unidade de chave instalada (un).
O item remunera o fornecimento e instalação, no local de utilização, de chave para conexão de engate rápido, tipo Storz dupla em latão de alta densidade e resistência, com as características:
utilização em conexões de engate rápido com diâmetro de 1 1/2", ou 2 1/2"; comprimento de 300 mm e espessura de 6 mm; corpo em latão fundido escovado.</t>
  </si>
  <si>
    <t>250211</t>
  </si>
  <si>
    <t xml:space="preserve">Válvula de retenção vertical ou horizontal em bronze, DN= 1/2´ </t>
  </si>
  <si>
    <t>Será medido por unidade de válvula instalada (un).
O item remunera o fornecimento e a instalação de válvula de retenção vertical ou horizontal, em bronze, diâmetro nominal de 1/2", inclusive materiais acessórios e de vedação.</t>
  </si>
  <si>
    <t>250212</t>
  </si>
  <si>
    <t xml:space="preserve">Válvula de retenção vertical ou horizontal em bronze, DN= 2 1/2´ </t>
  </si>
  <si>
    <t>Será medido por unidade de válvula instalada (un).
O item remunera o fornecimento e a instalação de válvula de retenção vertical ou horizontal, em bronze, diâmetro nominal de 2 1/2", inclusive materiais acessórios e de vedação.</t>
  </si>
  <si>
    <t>250213</t>
  </si>
  <si>
    <t>Válvula de retenção vertical ou horizontal em bronze, DN= 1 1/2´</t>
  </si>
  <si>
    <t>Será medido por unidade de válvula instalada (un).
O item remunera o fornecimento e a instalação de válvula de retenção vertical ou horizontal, em bronze, diâmetro nominal de 1 1/2", inclusive materiais acessórios e de vedação.</t>
  </si>
  <si>
    <t>250214</t>
  </si>
  <si>
    <t>Mangueira com união de engate rápido, tipo 2 (1370KPa) DN= 1 1/2´ (38 mm) 15,00m</t>
  </si>
  <si>
    <t>Será medido por unidade de mangueira instalada (un).
O item remunera o fornecimento e instalação de mangueira de fibra longa de algodão, revestida internamente de borracha, pressão mínima de prova de 1370kpA conforme NBR 11861, diâmetro de 1 1/2", com união de engate rápido.</t>
  </si>
  <si>
    <t>250215</t>
  </si>
  <si>
    <t>Esguicho jato regulável de 1 1/2", para combate a incêndio -</t>
  </si>
  <si>
    <t>Será medido por unidade de esguicho instalado (un).
O item remunera o fornecimento e instalação de esguicho regulável com as características:
fechamento por válvula central, com três posições: bocal fechado, jato sólido e neblina com variação de leque até 120º; bocal estriado com anel de borracha para proteção; engate rápido; diâmetro da base de 1 1/2"; em latão polido.</t>
  </si>
  <si>
    <t>250300</t>
  </si>
  <si>
    <t>Iluminação e sinalização de emergência</t>
  </si>
  <si>
    <t>250301</t>
  </si>
  <si>
    <t>Luminária autônoma de emergência - LED</t>
  </si>
  <si>
    <t>Será medido por luminária instalada ligada à rede elétrica (un).
O item remunera o fornecimento e instalação de luminária autônoma com no mínimo 30 LED's completa ligada à rede elétrica.</t>
  </si>
  <si>
    <t>250302</t>
  </si>
  <si>
    <t xml:space="preserve">Central de detecção e alarme de incêndio completa para 8 laços, 220 V/12 V </t>
  </si>
  <si>
    <t>Será medido por unidade de central de sinalização de incêndio instalada (un).
O item remunera o fornecimento de central de sinalização de incêndio com bateria para autonomia de 1 hora, carregador e flutuador e de bateria automático, destinada à alimentação de equipamentos para detecção e alarme de incêndio, com acionamento manual por meio de botoeiras tipo quebra-vidro, disparo automático do alarme sonoro e indicação no painel ou quadro, até 8 laços em 12 V, consumo máximo de 55 W (em carga), tensão de alimentação 220 V, inclusive acessórios e a mão-de-obra necessária para a instalação da central.</t>
  </si>
  <si>
    <t>250303</t>
  </si>
  <si>
    <t>Detector óptico de fumaça com base - endereçável</t>
  </si>
  <si>
    <t>Será medido por unidade de detector de fumaça instalado (un).
O item remunera o fornecimento e instalação de detector óptico de fumaça com base, endereçável; remunera também material acessório para instalação.</t>
  </si>
  <si>
    <t>250304</t>
  </si>
  <si>
    <t>Acionador manual quebra-vidro endereçável</t>
  </si>
  <si>
    <t>250305</t>
  </si>
  <si>
    <t>Luminária de emergência autônoma, tipo led com dois faróis, potência total de 8w, fornecimento e instalação</t>
  </si>
  <si>
    <t>Será medido por unidade de bloco autônomo instalado (un).
O item remunera o fornecimento e instalação de bloco autônomo de iluminação de emergência completo, em caixa plástica, para dois faróis de lâmpadas LED de 8 W com autonomia mínima de 03 horas</t>
  </si>
  <si>
    <t>250306</t>
  </si>
  <si>
    <t xml:space="preserve">Sirene de incêndio eletrônica </t>
  </si>
  <si>
    <t>Será medido por unidade de sirene eletrônica instalada (un).
O item remunera o fornecimento e instalação de sirene eletrônica pintada em epóxi, com 105db à um metro e consumo de 12 ou 24 Vcc.</t>
  </si>
  <si>
    <t>250307</t>
  </si>
  <si>
    <t>Cabo blindado para alarme e detecção de incêndio 3 x 1,5mm2</t>
  </si>
  <si>
    <t>Será medido por comprimento de cabo instalado (m).
O item remunera o fornecimento do cabo de cobre, com 2 condutores em cobre nú de têmpera mole, com diâmetro nominal de 3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</si>
  <si>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250308</t>
  </si>
  <si>
    <t xml:space="preserve">Cabo blindado para alarme e detecção de incêndio 4 x 1,5mm2 </t>
  </si>
  <si>
    <t>Será medido por comprimento de cabo instalado (m).
O item remunera o fornecimento do cabo de cobre, com 2 condutores em cobre nú de têmpera mole, com diâmetro nominal de 4 x 1,5 mm², encordoamento classe 4; isolação termoplástico para têmpera mole VC / E 105°C, nível de isolamento de 600 V, para o sistema de detecção de incêndio. Remunera também materiais acessórios e a mão-de-obra necessária para a instalação do cabo. Norma técnica: NBR 17240.</t>
  </si>
  <si>
    <t>250400</t>
  </si>
  <si>
    <t>Placas fotoluminescentes</t>
  </si>
  <si>
    <t>250401</t>
  </si>
  <si>
    <t>Placa fotoluminescente de Orientação, salvamento e equipamentos - 380 X 190 mm</t>
  </si>
  <si>
    <t>250402</t>
  </si>
  <si>
    <t>Placa fotoluminescente de Orientação, salvamento e equipamentos - 300 X 300 mm</t>
  </si>
  <si>
    <t>250403</t>
  </si>
  <si>
    <t>Placa fotoluminescente de alerta (triangular) base de 300 mm</t>
  </si>
  <si>
    <t>250404</t>
  </si>
  <si>
    <t>Placa fotoluminescente de proibição (circular) diâmetro de 300 mm</t>
  </si>
  <si>
    <t>250405</t>
  </si>
  <si>
    <t>Placa de sinalização e orientação, fotoluminescente, retangular, 30 x 40 cm, TIPO M1</t>
  </si>
  <si>
    <t>250500</t>
  </si>
  <si>
    <t>Chuveiros (sprinkler)</t>
  </si>
  <si>
    <t>250501</t>
  </si>
  <si>
    <t>Bico de sprinkler cromado pendente com rompimento da ampola a 68°C</t>
  </si>
  <si>
    <t>250504</t>
  </si>
  <si>
    <t>Extintor de pó químico seco - capacidade de 12 kg</t>
  </si>
  <si>
    <t>Será medido por unidade de extintor instalado (un).
O item remunera o fornecimento e instalação de extintor de pó químico seco, , agente extintor bicarbonato de sódio, capacidade 12 kg, destinado para a extinção de incêndios de classe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15809.</t>
  </si>
  <si>
    <t>250505</t>
  </si>
  <si>
    <t>Extintor manual de água pressurizada - capacidade de 10 litros</t>
  </si>
  <si>
    <t>Será medido por unidade de extintor instalado (un).
O item remunera o fornecimento e instalação de extintor manual de água pressurizada, tipo portátil, capacidade extintora equivalente 2 A (mínimo), agente extintor agua, capacidade 10 litros, destinado para a extinção de incêndios de classe "A" (madeira e papel).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Com suporte para fixação na parede. Normas técnicas: NBR 12693, NBR 12791 e NBR 15808.</t>
  </si>
  <si>
    <t>250506</t>
  </si>
  <si>
    <t>Extintor manual de pó químico seco ABC - capacidade de 4 kg</t>
  </si>
  <si>
    <t>Será medido por unidade de extintor instalado (un).
O item remunera o fornecimento e instalação de extintor manual de pó químico seco, tipo portátil, capacidade extintora equivalente 10 B (mínimo), agente extintor fosfato monoamônico, capacidade = 4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</si>
  <si>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250507</t>
  </si>
  <si>
    <t>Extintor manual de pó químico seco ABC - capacidade de 6 kg</t>
  </si>
  <si>
    <t>Será medido por unidade de extintor instalado (un).
O item remunera o fornecimento e instalação de extintor manual de pó químico seco, tipo portátil, capacidade extintora equivalente = 10 B (mínimo), agente extintor fosfato monoamônico, capacidade 6 kg, destinado para a extinção de incêndios de classe "A" (madeira e papel), "B" (líquidos inflamáveis) e "C" (equipamentos elétricos). Cilindro fabricado em chapa de aço carbono, calandrada com fundo e cúpula estampados a frio, soldado pelo processo MIG, pintado com fundo primer e esmalte sintético vermelho, montado com válvula de latão forjado e gatilho de descarga intermitente, dotado de dispositivo de segurança, calibrado de 180 a 210 kgf / cm², mangueira para alta pressão e esguicho difusor indeformável, validade da carga de 5 anos. Com suporte para fixação na parede. Normas técnicas: NBR 12693, NBR 12791 e NBR 15808.</t>
  </si>
  <si>
    <t>250510</t>
  </si>
  <si>
    <t>Suporte para extintor de piso tipo tripé</t>
  </si>
  <si>
    <t>Será medido por unidade de suporte para extintor instalado (un).
O item remunera o fornecimento e instalação de suporte de piso para extintor base em tripé em ferro redondo ou chapa de aço com acabamento em esmalte na cor vermelha.</t>
  </si>
  <si>
    <t>250600</t>
  </si>
  <si>
    <t>Tubos e conexões em aço galvanizado</t>
  </si>
  <si>
    <t>Será medido por comprimento de tubulação executada (m).
O item remunera o fornecimento e instalação dos tubos em aço galvanizado com costura, diâmetro nominal especificado, inclusive conexões e materiais acessórios para pontas rosqueáveis ou lisas; abertura e fechamento de rasgos, ou escavação e reaterro apiloado de valas com profundidade média de 60 cm, ou fixação por grampos ou presilhas quando tubulação for aparente.</t>
  </si>
  <si>
    <t>250601</t>
  </si>
  <si>
    <t>Tubo aço galvanizado com costura, DN= 3/4´, inclusive conexões</t>
  </si>
  <si>
    <t>250602</t>
  </si>
  <si>
    <t>Tubo aço galvanizado com costura, DN= 1´, inclusive conexões</t>
  </si>
  <si>
    <t>250603</t>
  </si>
  <si>
    <t>Tubo aço galvanizado com costura, DN= 1 1/4´, inclusive conexões</t>
  </si>
  <si>
    <t>250604</t>
  </si>
  <si>
    <t>Tubo aço galvanizado com costura, DN= 1 1/2´, inclusive conexões</t>
  </si>
  <si>
    <t>250605</t>
  </si>
  <si>
    <t>Tubo aço galvanizado com costura, DN= 2´, inclusive conexões</t>
  </si>
  <si>
    <t>250606</t>
  </si>
  <si>
    <t>Tubo aço galvanizado com costura, DN= 2 1/2´, inclusive conexões</t>
  </si>
  <si>
    <t>250607</t>
  </si>
  <si>
    <t>Registro de gaveta acabamento bruto diâmetro 20mm (3/4")</t>
  </si>
  <si>
    <t>Será medido por unidade de registro instalado (un).
O item remunera o fornecimento e instalação de registro de gaveta em latão fundido, diâmetro 3/4" e acabamento bruto, inclusive materiais acessórios e de vedação.</t>
  </si>
  <si>
    <t>250608</t>
  </si>
  <si>
    <t>Registro de gaveta acabamento bruto diâmetro 25mm (1")</t>
  </si>
  <si>
    <t>Será medido por unidade de registro instalado (un).
O item remunera o fornecimento e instalação de registro de gaveta em latão fundido, diâmetro 1" e acabamento bruto, inclusive materiais acessórios e de vedação.</t>
  </si>
  <si>
    <t>250609</t>
  </si>
  <si>
    <t>Registro de gaveta acabamento bruto diâmetro 32 mm (1 1/4")</t>
  </si>
  <si>
    <t>Será medido por unidade de registro instalado (un).
O item remunera o fornecimento e instalação de registro de gaveta em latão fundido, diâmetro 1 1/4" e acabamento bruto, inclusive materiais acessórios e de vedação.</t>
  </si>
  <si>
    <t>250610</t>
  </si>
  <si>
    <t>Registro de gaveta acabamento bruto diâmetro 40mm (1 1/2")</t>
  </si>
  <si>
    <t>Será medido por unidade de registro instalado (un).
O item remunera o fornecimento e instalação de registro de gaveta em latão fundido, diâmetro 1 1/2" e acabamento bruto, inclusive materiais acessórios e de vedação.</t>
  </si>
  <si>
    <t>250611</t>
  </si>
  <si>
    <t>Registro de gaveta acabamento bruto diâmetro 50 mm (2")</t>
  </si>
  <si>
    <t>Será medido por unidade de registro instalado (un).
O item remunera o fornecimento e instalação de registro de gaveta em latão fundido, diâmetro 2" e acabamento bruto, inclusive materiais acessórios e de vedação.</t>
  </si>
  <si>
    <t>250612</t>
  </si>
  <si>
    <t>Registro de gaveta acabamento bruto Diâmetro 65 mm (2 1/2")</t>
  </si>
  <si>
    <t>Será medido por unidade de registro instalado (un).
O item remunera o fornecimento e instalação de registro de gaveta em latão fundido, diâmetro 2 1/2" e acabamento bruto, inclusive materiais acessórios e de vedação.</t>
  </si>
  <si>
    <t>250700</t>
  </si>
  <si>
    <t>Eletrobomba e acessórios</t>
  </si>
  <si>
    <t>250701</t>
  </si>
  <si>
    <t>250702</t>
  </si>
  <si>
    <t>Quadro de comando para uma bomba de potência 3,0cv trifásica, em partida direta com acionamento manual/ automático e detecção de falta de fase</t>
  </si>
  <si>
    <t>Será medido por unidade de quadro de força para motor 3,0 cv instalado e testado (un).
O item remunera o fornecimento, instalação e teste de quadro de força para conjunto motor-bomba centrífuga 127 ou 220v, potência de 3,0 cv  para sistema de incendio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</si>
  <si>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250703</t>
  </si>
  <si>
    <t xml:space="preserve">Pressostato tipo Telemecanique modelo XML B004 A2S11, com escala de 3 a 58 Psi </t>
  </si>
  <si>
    <t>Será medido por unidade de pressostato instalado e testado (un).
O item remunera o fornecimento, instalação e teste de pressostato de controle de pressões com intervalo de regulação de 3 a 58 Psi, incluindo a rede elétrica. totalmente montado, ligado e testado.</t>
  </si>
  <si>
    <t>250704</t>
  </si>
  <si>
    <t>Cilindro de pressão ou mola pneumática de diâmetro 150mm, comprimento 1,20m com garras para fixação na parede</t>
  </si>
  <si>
    <t>Será medido por unidade de cilindro de pressão ou mola pneumática instalado e testado (un).
O item remunera o fornecimento, instalação e teste do cilindro de pressão ou mola pneumática de diâmetro de 150mm e comprimento de 1,20m. totalmente montado, ligado e testado.</t>
  </si>
  <si>
    <t>250705</t>
  </si>
  <si>
    <t>250706</t>
  </si>
  <si>
    <t>250707</t>
  </si>
  <si>
    <t>250708</t>
  </si>
  <si>
    <t>Hidrante de recalque completo em caixa de alvenaria</t>
  </si>
  <si>
    <t xml:space="preserve">Será medido por unidade de caixa para hidrante de recalque executada (un).
O item remunera o fornecimento de materiais e mão-de-obra necessários para a execução do caixa para hidrante de recalque com dimensões 40 x 60 cm e profundidade que varia entre 60 e 100 cm descritas, constituído por: alvenaria de tijolo comum com revestimento em argamassa, fundo de brita 2 e tampa articulada e requadro em ferro fundido ou material similar, identificada pela palavra “incêndio”, com dimensões de 40 x 60 cm e pintada da cor vermelha, remunera também os serviços de escavação, escoramento da vala,  reaterro e disposição das sobras, remunera também Adaptador de engate rápido em latão de 2 1/2´ x 2 1/2´ ", Registro globo angular de 45° em bronze ou latão, diâmetro 63mm (2 1/2") e Tampão cego com corrente para hidrante em latão 2 1/2 "
</t>
  </si>
  <si>
    <t>250709</t>
  </si>
  <si>
    <t>Quadro de comando para uma bomba de potência 5,0cv trifásica, em partida direta com acionamento manual/ automático e detecção de falta de fase</t>
  </si>
  <si>
    <t>Será medido por unidade de quadro de força para motor 5,0 cv instalado e testado (un).
O item remunera o fornecimento, instalação e teste de quadro de força para conjunto motor-bomba centrífuga 127 ou 220v, potência de 5,0 cv  para sistema de incendio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</si>
  <si>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250710</t>
  </si>
  <si>
    <t>Quadro de comando para uma bomba de potência 7,5cv trifásica, em partida direta com acionamento manual/ automático e detecção de falta de fase</t>
  </si>
  <si>
    <t>Será medido por unidade de quadro de força para motor7,5 cv instalado e testado (un).
O item remunera o fornecimento, instalação e teste de quadro de força para conjunto motor-bomba centrífuga 127 ou 220v, potência de 7,5 cv  para sistema de incendio contendo dispositivo de partida manual e automática através de pressostato ou não dependendo da forma de sucção (positiva ou negativa)  e saída para alarme de bomba em funcionamento; remunera também materiais complementares, acessórios e a mão-de-obra necessária para a fixação, instalação completa e realização dos testes de funcionamento.</t>
  </si>
  <si>
    <t>250711</t>
  </si>
  <si>
    <t>Manômetro willy, mod. 2 1/2", escala de leitura de 0 a 100 psi</t>
  </si>
  <si>
    <t>1) Será medido por unidade de manômetro instalado (un).
2) O item remunera o fornecimento e instalação de manômetro para indicação de pressão em redes de líquidos, com as características:
A) Caixa e anel em aço 1020 estampado, acabamento com pintura eletrostática em epóxi preto, diâmetros, Grau de proteção IP 54.i;
a) Mostrador Alumínio, fundo branco e marcação preta;
b) Ponteiro em alumínio balanceado;
c) Visor Vidro, opcionalmente em acrílico (opcional XPD);
d) Escalas conjugadas 0 a 7 kg / cm²;
e) Precisão classe B de + 2%;
f) Sistema sensor: Tubo Bourdon em bronze fosforoso e soquete em latão;
g) Mecanismo tipo engrenagens em latão, com recursos para ajustes de angularidade
h) Conexão inferior (vertical) ou traseira (horizontal) com rosca de 1/4" ou 1/2", padrão BSP ou NTP.
Remunera também materiais acessórios e de vedação, necessários à instalação do manômetro.</t>
  </si>
  <si>
    <t>260000</t>
  </si>
  <si>
    <t>OUTROS</t>
  </si>
  <si>
    <t>260001</t>
  </si>
  <si>
    <t>260002</t>
  </si>
  <si>
    <t>260003</t>
  </si>
  <si>
    <t>260004</t>
  </si>
  <si>
    <t>TOTAL CUSTO =</t>
  </si>
  <si>
    <t xml:space="preserve">TOTAL GERAL = </t>
  </si>
  <si>
    <t>TOTAL GERAL =</t>
  </si>
  <si>
    <t>QUANDO DA CELEBRAÇÃO DO CONTRATO ASSEGURAR QUE A EMPRESA TENHA EM SEU PODER CÓPIA DO CADERNO DE ESPECIFICAÇÕES</t>
  </si>
  <si>
    <t>REV00   MAR/25</t>
  </si>
  <si>
    <t>CREA/CAU/CFT:</t>
  </si>
  <si>
    <t>OBSERVAÇÕES:</t>
  </si>
  <si>
    <t>190505</t>
  </si>
  <si>
    <t>Laudo de Vistoria e ART com execução de teste de estanqueidade de gás com emissão de laudo técnico (PARA RENOVAÇÃO DE AVCB)</t>
  </si>
  <si>
    <t>Fornecimento, transporte e instalação de reservatório d´água  (OBS  quando a instalação for enterrada usar a do tipo cisterna):</t>
  </si>
  <si>
    <t>Remoção de marcos chumbados de madeira, alisares e acessórios</t>
  </si>
  <si>
    <t>Sinalização com pictograma para vaga de estacionamento ou pátio em tinta acrílica fosca para pessoas com mobilidade reduzida.</t>
  </si>
  <si>
    <t>Será medido por unidade de acionador instalado (un).
O item remunera o fornecimento e instalação de acionador manual tipo quebra vidro endereçável para acionamento de alarme tipo quebra vidro, em plástico ABS antichama, com acionamento automático através de botão push-botton ou manual através de chave reed swit; sistema de supervisão de estado de rede através de leds indicadores; remunera também materiais e acessórios para instalação.</t>
  </si>
  <si>
    <t>TERMO DE CONVÊNIO Nº:</t>
  </si>
  <si>
    <t>V. CONVÊNIO</t>
  </si>
  <si>
    <t>V. ACRESCIDO</t>
  </si>
  <si>
    <t>V. SUPRIMIDO</t>
  </si>
  <si>
    <t>V. REAL A EXECUTAR</t>
  </si>
  <si>
    <t>P. UNIT.</t>
  </si>
  <si>
    <t>P. TOTAL</t>
  </si>
  <si>
    <r>
      <t xml:space="preserve">        SECRETARIA DE ESTADO DE EDUCAÇÃO - SUPERINTENDÊNCIA DE INFRAESTRUTURA E LOGÍSTICA - DIRETORIA DE GESTÃO DE PARCERIAS E FISCALIZAÇÃO - </t>
    </r>
    <r>
      <rPr>
        <b/>
        <sz val="20"/>
        <color rgb="FFFF0000"/>
        <rFont val="Calibri"/>
        <family val="2"/>
      </rPr>
      <t>PLANILHA DE AJUSTE</t>
    </r>
    <r>
      <rPr>
        <b/>
        <sz val="20"/>
        <color theme="1"/>
        <rFont val="Calibri"/>
        <family val="2"/>
      </rPr>
      <t xml:space="preserve"> </t>
    </r>
  </si>
  <si>
    <t>Tapume em chapa compensado de 6mm e pontaletes h= 2,20m com portão.</t>
  </si>
  <si>
    <t>(45,00 + 45,00 + 45,00 + 45,00) = 180,00 m x 2,20m = 396,00 m²</t>
  </si>
  <si>
    <t>(3,00 x 5,00) = 15,00 m²</t>
  </si>
  <si>
    <t>(1,00 x 1,50) = 1,50 m²</t>
  </si>
  <si>
    <t>Área total construída = 732,82 m² (conforme projeto arquitetônico)</t>
  </si>
  <si>
    <t>1 UNIDADE.</t>
  </si>
  <si>
    <t>Volume total de aterro entre baldrames= 142,84 m³ (conforme projeto estrutural)</t>
  </si>
  <si>
    <t>Volume total de escavação= 83,22 m³ (conforme projeto estrutural)</t>
  </si>
  <si>
    <t>Área total de bloco sapatas= 160,83 m² (conforme projeto estrutural)</t>
  </si>
  <si>
    <t>Volume total de reaterro= 83,22m³ - 34,01m³ = 49,21 m³</t>
  </si>
  <si>
    <t>548,84 m²  (conforme projeto estrutural)</t>
  </si>
  <si>
    <t>37,94 m³  (conforme projeto estrutural)</t>
  </si>
  <si>
    <t>55,02 m³  (conforme projeto estrutural)</t>
  </si>
  <si>
    <t xml:space="preserve">Área total para impermeabilização das vigas bladrames= 201,89 m² </t>
  </si>
  <si>
    <t>Será medido pela área onde será executado, na espessura mínima de 6cm (m²).
O item remunera o fornecimento de cimento, areia, pedra britada nº 1, 2, e a mão-de-obra necessária para o apiloamento do terreno e execução do lastro.</t>
  </si>
  <si>
    <t>669,38 m² - para os pilares e as vigas (conforme projeto estrutural)</t>
  </si>
  <si>
    <t>38,32 m³ - para enchimento das vigas e pilares (conforme projeto estrutural)</t>
  </si>
  <si>
    <t>LAJE PRÉ-MOLDADA UNIDIRECIONAL, BIAPOIADA, PARA FORRO, ENCHIMENTO EM CERÂMICA, VIGOTA CONVENCIONAL, ALTURA TOTAL DA LAJE (ENCHIMENTO+CAPA) =(8+3). AF_11/2020</t>
  </si>
  <si>
    <t>101964/SINAPI</t>
  </si>
  <si>
    <t>Será medido pela área delimitada pelos eixos das paredes e/ou vigas (m²).
O item remunera o fornecimento de vigota pré-fabricada; lajota cerâmica; concreto com fck maior ou igual a 25MPa, para o capeamento; aço para armadura de distribuição; materiais  acessórios e a mão-de-obra necessária para a execução dos serviços: a estocagem das vigotas e lajotas cerâmicas conforme exigências e recomendações do fabricante; o transporte interno à obra; o içamento das vigotas e das lajotas cerâmicas; a montagem completa das vigotas e das lajotas cerâmicas; resultando laje para forro; a execução e instalação da armadura de distribuição posicionada na capa, para o controle da fissuração; o escoramento até 3,00 m de altura e a retirada do mesmo.</t>
  </si>
  <si>
    <t>Área total das edificações com laje= 519,88 m² (conforme projeto estrutural)</t>
  </si>
  <si>
    <t>Volume total das vergas e contravergas = 191,60m x 0,10m x 0,10m = 1,92 m³</t>
  </si>
  <si>
    <t>Total das paredes= 832,92 m²</t>
  </si>
  <si>
    <t>Área total de cobertura= 964,32 m² (confome quadro de quantitativo da planta de cobertura)</t>
  </si>
  <si>
    <t>197,80 m (confome quadro de quantitativo da planta de cobertura)</t>
  </si>
  <si>
    <t>211,10 m (confome quadro de quantitativo da planta de cobertura)</t>
  </si>
  <si>
    <t>29 saídas x 3,00m alt.= 87,00 m</t>
  </si>
  <si>
    <t>Área de cobertura das passarelas = 45,49 m²</t>
  </si>
  <si>
    <t>Área de cobertura do pátio = 222,50 m²</t>
  </si>
  <si>
    <t>Área de cobertura dos blocos com laje = 696,33 m²</t>
  </si>
  <si>
    <t>01 unidade</t>
  </si>
  <si>
    <t>04 unidades</t>
  </si>
  <si>
    <t>30,00 m (conforme projeto hidraúlico)</t>
  </si>
  <si>
    <t>20,00 m (conforme projeto hidraúlico)</t>
  </si>
  <si>
    <t>4,00 m (conforme projeto hidraúlico)</t>
  </si>
  <si>
    <t>35,00 m (conforme projeto hidraúlico)</t>
  </si>
  <si>
    <t>V. EXECUTADO</t>
  </si>
  <si>
    <t>100713</t>
  </si>
  <si>
    <t>Será medido por área de passa prato / porta / portão instalado (m²).
O item remunera o fornecimento da passa pratro, porta ou portão de abrir ou correr, sob medida, com uma ou duas folhas, constituído por: folha da porta em chapa de ferro nº 14 ( MSG ), numa face, com ou sem abertura; requadro para a estrutura da folha da porta, em perfil de chapa de ferro nº 14 MSG, tipo tubular; batentes em perfil de chapa dobrada em chapa de ferro nº 12 ( MSG ); jogo completo de ferragens, incluindo dobradiças, fechaduras, maçanetas, puxadores e trincos, compatíveis com as dimensões da porta; inclusive cimento, areia, materiais acessórios e a mão-de-obra necessária para a instalação e fixação da porta e do batente. Remunera também materiais acessórios e mão de obra para a execução de duas demãos de zarcão e duas demãos de esmalte.</t>
  </si>
  <si>
    <t>Será medido pela área da porta instalada (m²).
O item remunera o fornecimento da porta de entrada de abrir ou correr e batentes, sob medida, em alumínio anodizado L 30; inclusive ferragem, cimento, areia, vidros, acessórios e a mão-de-obra necessária para a instalação completa da porta.</t>
  </si>
  <si>
    <t>LAJE PRÉ-MOLDADA UNIDIRECIONAL COM ENCHIMENTO EM POLIESTIRENO EXPANDIDO (EPS), CAPEAMENTO DE 4CM, SOBRECARGA DE 100KG/M2, ALTURA TOTAL DE 16CM E VÃO LIVRE MÁXIMO DE 5M, INCLUSIVE CONCRETO ESTRUTURAL, USINADO BOMBEADO COM FCK DE 25MPA, EXCLUSIVE TELA ARMADA E CIMBRAMENTO</t>
  </si>
  <si>
    <t>LAJE PRÉ-MOLDADA UNIDIRECIONAL COM ENCHIMENTO EM POLIESTIRENO EXPANDIDO (EPS), CAPEAMENTO DE 5CM, SOBRECARGA DE 100KG/M2, ALTURA TOTAL DE 15CM E VÃO LIVRE MÁXIMO DE 6M, INCLUSIVE CONCRETO ESTRUTURAL, USINADO BOMBEADO COM FCK DE 25MPA, EXCLUSIVE TELA ARMADA E CIMBRAMENTO</t>
  </si>
  <si>
    <t>LAJE PRÉ-MOLDADA UNIDIRECIONAL COM ENCHIMENTO EM POLIESTIRENO EXPANDIDO (EPS), CAPEAMENTO DE 4CM, SOBRECARGA DE 100KG/M2, ALTURA TOTAL DE 12CM E VÃO LIVRE MÁXIMO DE 3M, INCLUSIVE CONCRETO ESTRUTURAL, USINADO BOMBEADO COM FCK DE 25MPA, EXCLUSIVE TELA ARMADA E CIMBRAMENTO</t>
  </si>
  <si>
    <t>CIMBRAMENTO PARA LAJE PRÉ-MOLDADA COM ESCORAMENTO METÁLICO, TIPO "A", ALTURA DE (200 ATÉ 310)CM, INCLUSIVE DESCARGA, MONTAGEM, DESMONTAGEM E CARGA</t>
  </si>
  <si>
    <t>40,00 m (conforme projeto sanitário)</t>
  </si>
  <si>
    <t>35,00 m (conforme projeto sanitário)</t>
  </si>
  <si>
    <t>85,00 m (conforme projeto sanitário)</t>
  </si>
  <si>
    <t>10,00 m (conforme projeto sanitário)</t>
  </si>
  <si>
    <t>63 unidades (conforme projeto elétrico)</t>
  </si>
  <si>
    <t>58 unidades (conforme projeto elétrico)</t>
  </si>
  <si>
    <t>10 unidades (conforme projeto elétrico)</t>
  </si>
  <si>
    <t>07 unidades (conforme projeto elétrico)</t>
  </si>
  <si>
    <t>09 unidades (conforme projeto elétrico)</t>
  </si>
  <si>
    <t>03 unidades (conforme projeto elétrico)</t>
  </si>
  <si>
    <t>05 unidades (conforme projeto elétrico)</t>
  </si>
  <si>
    <t>01 unidade (conforme projeto elétrico)</t>
  </si>
  <si>
    <t>1.231,50m (conforme projeto elétrico)</t>
  </si>
  <si>
    <t>1566,00m (conforme projeto elétrico)</t>
  </si>
  <si>
    <t>261,50m (conforme projeto elétrico)</t>
  </si>
  <si>
    <t>38,30m (conforme projeto elétrico)</t>
  </si>
  <si>
    <t>127,70m (conforme projeto elétrico)</t>
  </si>
  <si>
    <t>43,40m (conforme projeto elétrico)</t>
  </si>
  <si>
    <t>183,30m (conforme projeto elétrico)</t>
  </si>
  <si>
    <t>98,10m (conforme projeto elétrico)</t>
  </si>
  <si>
    <t>718,80m (conforme projeto elétrico)</t>
  </si>
  <si>
    <t>152,50m (conforme projeto elétrico)</t>
  </si>
  <si>
    <t>72,00m (conforme projeto elétrico)</t>
  </si>
  <si>
    <t>615,70m (conforme projeto elétrico)</t>
  </si>
  <si>
    <t>111,30m (conforme projeto elétrico)</t>
  </si>
  <si>
    <t>88 un (conforme projeto elétrico)</t>
  </si>
  <si>
    <t>5 un (conforme projeto elétrico)</t>
  </si>
  <si>
    <t>131,00 un (conforme projeto elétrico)</t>
  </si>
  <si>
    <t>18,00 un (conforme projeto elétrico)</t>
  </si>
  <si>
    <t>202,95 un (conforme definido em projeto arquitetônico)</t>
  </si>
  <si>
    <t>3,00 unidades</t>
  </si>
  <si>
    <t>72,87 m² (conforme quadro de esquadrias do projeto arquitetônico)</t>
  </si>
  <si>
    <t>7,26 m² (conforme quadro de esquadrias do projeto arquitetônico)</t>
  </si>
  <si>
    <t>1,68 m² (conforme quadro de esquadrias do projeto arquitetônico)</t>
  </si>
  <si>
    <t>05 unidades  (conforme quadro de esquadrias do projeto arquitetônico)</t>
  </si>
  <si>
    <t>01 unidade  (conforme quadro de esquadrias do projeto arquitetônico)</t>
  </si>
  <si>
    <t>02 sanit. PNE x 02 barras em cada = 04 unidades</t>
  </si>
  <si>
    <t>02 sanit. PNE x 01 barra em cada = 02 unidades</t>
  </si>
  <si>
    <t>1099,45 (paredes) + 483,57 (teto) = 1583,02</t>
  </si>
  <si>
    <t>607,26  (emboço)</t>
  </si>
  <si>
    <t>1706,71 (paredes) + 483,57 (teto) = 2190,28</t>
  </si>
  <si>
    <t>216,70 paredes externas</t>
  </si>
  <si>
    <t>390,57 paredes internas</t>
  </si>
  <si>
    <t>694,26m²- Pisos internos e externos.</t>
  </si>
  <si>
    <t>264,80 m (exceto os mabientes que possuem revetimento das paredes)</t>
  </si>
  <si>
    <t>239,94 m² - conforme local definido no projeto arquitetônico</t>
  </si>
  <si>
    <t>1,98 m² - para colocar nas portas de madeira que tem abertura de vidro.</t>
  </si>
  <si>
    <t>02 unidades (sanitário masculino e feminino) no bloco administrativo</t>
  </si>
  <si>
    <t>02 unidades (sanitário masculino e feminino) no bloco de sanitários e copas.</t>
  </si>
  <si>
    <t>16,70m (soleira)  + 71,30m (peitoril) = 88,00 m x 0,20m = 17,60 m²</t>
  </si>
  <si>
    <t>4,20 m² - conforme projeto arquitetônico</t>
  </si>
  <si>
    <t xml:space="preserve">01 unidade </t>
  </si>
  <si>
    <t>Área total da edificação = 972,34 m²</t>
  </si>
  <si>
    <t>Tomada para telefone com 4 pinos com plug RJ 11 - SUBSTITUÍDA NA ATUALIZAÇÃO DE PREÇOS POR: CONJUNTO DE UMA (1) TOMADA TELEFÔNICA (CONECTOR RJ11), COM PLACA 4"X2" DE UM (1) POSTO, INCLUSIVE FORNECIMENTO, INSTALAÇÃO, SUPORTE, MÓDULO E PLACA. SEINFRA-MG: ED-15751</t>
  </si>
  <si>
    <t>Será medido por unidade de tomada instalada (un).
O item remunera o fornecimento e instalação de tomada para telefone, com quatro pinos e com plug  RJ11 fêmea, inclusive a placa espelho.</t>
  </si>
  <si>
    <t>Passa prato / Porta / portão de ferro, completo. (SUBSTITUÍDA NA ATUALIZAÇÃO DE PREÇOS POR: ESQUADRIA METÁLICA PARA PASSA DOCUMENTOS - PADRÃO SEDS. - SEINFRA-MG JANEIRO/2025 DESONERADO: ED-50809)</t>
  </si>
  <si>
    <t>Porta de alumínio sob encomenda, de abrir ou correr, colocação e acabamento com uma ou duas folhas. SUBSTITUÍDA PELO ITEM 120110 DA PLANILHA DE REFERêNCIA DA SEE DIVIDINDO O PREÇO UNITÁRIO PELA ÁREA DA PORTA DE 210X80).</t>
  </si>
  <si>
    <t xml:space="preserve">PREFEITURA: </t>
  </si>
  <si>
    <t xml:space="preserve">OBRA: </t>
  </si>
  <si>
    <t xml:space="preserve">DATA: </t>
  </si>
  <si>
    <t>UNID.</t>
  </si>
  <si>
    <t>ROBERTO KELLER CARVALHO GONÇALVES</t>
  </si>
  <si>
    <t>PREFEITURA MUN. DE DORES DE GUANHÃES</t>
  </si>
  <si>
    <t>FOLHA: ÚNICA</t>
  </si>
  <si>
    <t>CONSTRUÇÃO DA ESCOLA MUNICIPAL JOSÉ BUENO BRUZZI</t>
  </si>
  <si>
    <t>LOCAL: COMUNIDADE DA VILA ESPERANÇA - ZONA RURAL - DORES DE GUANHÃES - MG</t>
  </si>
  <si>
    <t>Nome do técnico responsável pela elaboração da planilha: ROBERTO KELLER CARVALHO GONÇALVES</t>
  </si>
  <si>
    <t>Nome do representante legal do município: WELERSON ÚLTIMO DE SOUZA</t>
  </si>
  <si>
    <t>Será medido pela unidade do ponto de entrada instalado, aprovado pela concessionária de energia e energizado (UN).
O item remunera o fornecimento de materiais, equipamentos, mão de obra e a utilização de ferramentas necessárias para construção de padrão de entrada provisório devidamente aprovado pela concessionária de energia para atender as necessidades iniciais e no decorrer da obra. Remunera também o desligamento e remoção deste quando da instalação definitiva.</t>
  </si>
  <si>
    <t>040005</t>
  </si>
  <si>
    <t>WELERSON ULTIMO DE SOUZA</t>
  </si>
  <si>
    <t>PREFEITO MUNICIPAL</t>
  </si>
  <si>
    <t>ESCOLA ESTADUAL / MUNICIPAL:  JOSÉ BUENO BRUZZI - NOVO ENDEREÇO</t>
  </si>
  <si>
    <t>MUNICÍPIO: DORES DE GUANHÃES - MG</t>
  </si>
  <si>
    <t>GUANHÃES</t>
  </si>
  <si>
    <t>Cinco unidades conforme projeto de combate a incêndio e pânico.</t>
  </si>
  <si>
    <t>Cinco unidades junto aos extintores conforme projeto de combate a incêndio e pânico.</t>
  </si>
  <si>
    <t>Quatorze unidades conforme projeto de combate a incêndio e pânico.</t>
  </si>
  <si>
    <t>Bloco administrativo - Lajes L1, L2 e L3 (72,83m²) e Bloco de serviços - Lajes L1, L2, L3, L4, L5 e L6 (98,98m²).</t>
  </si>
  <si>
    <t>Bloco pedagógico - Lajes L1 a L15 (320,42m²).</t>
  </si>
  <si>
    <t>Bloco administrativo - Laje L4 (26,27m²)</t>
  </si>
  <si>
    <t>Laje pré-moldada unidirecional com espessura final de 16cm (171,81m²), Laje pré-moldada unidirecional com espessura final de 15cm (320,42m²) e Laje pré-moldada unidirecional com espessura final de 10cm (26,27m²)</t>
  </si>
  <si>
    <t>Uma unidade conforme projeto sanitário (001/002)</t>
  </si>
  <si>
    <t>Quatro unidades com 4,5m cada, conforme projeto sanitário (001/002 e 002/002)</t>
  </si>
  <si>
    <t>Com a nova paginação do piso externo (Projeto arquitetônico), não haverá mais a necessidade de execução de meio-fio, visto que o mesmo será limitado por muro, gradil, passeio e canaleta de drenagem.</t>
  </si>
  <si>
    <t>Bipolar DIN de 10 a 35 A</t>
  </si>
  <si>
    <t>9 unidades (conforme projeto elétrico revisado)</t>
  </si>
  <si>
    <t>Será medido pela unidade de espelho instalado (un).
O item remunera o fornecimento de espelho constituído por: espelho em vidro cristal liso lapidado, com espessura de 4 mm; materiais acessórios e a mão-de-obra necessária para a instalação do espelho aparafusado sobre parede.</t>
  </si>
  <si>
    <r>
      <t>Tinta acrílica em parede</t>
    </r>
    <r>
      <rPr>
        <b/>
        <sz val="12"/>
        <color theme="1"/>
        <rFont val="Calibri"/>
        <family val="2"/>
      </rPr>
      <t>, sem emassamento (duas demãos)</t>
    </r>
  </si>
  <si>
    <t>Será medido por unidade de placa instalada de acordo com sua finalidade (un).
O item remunera o fornecimento e instalação de placas fotoluminescentes (alerta, proibição e de orientação, salvamento e equipamentos) com o respectivo pictograma com dimensões e forma definidas pela IT - 15 (SINALIZAÇÃO DE EMERGÊNCIA) do Corpo de Bombeiros Militar de Minas Gerais, fabricadas em materiais plásticos; chapas metálicas ou mesmo outros materiais semelhantes e devem atender às seguintes características:
possuir resistência mecânica; possuir espessura suficiente para que não sejam transferidas para a superfície da placa possíveis irregularidades das superfícies onde forem aplicadas; não propagar chamas; resistir a agentes químicos e limpeza; resistir à água; resistir ao intemperismo.</t>
  </si>
  <si>
    <t>Será medido por unidade de bico de sprinkler instalado (un).
O item remunera o fornecimento e instalação completa bico de sprinkler cromado, tipo pendente com rompimento da ampola quando a temperatura ambiente atinge 68 graus centígrados, inclusive material de vedação.</t>
  </si>
  <si>
    <t>Soma das extensões de muro e gradil metálico conforme planta de implantação (Projeto arquitetônico prancha 01/23)</t>
  </si>
  <si>
    <t>Uma placa no inicio da obra e outra para a segunda contratação, visto que o contrato foi encerrado antes da conclusão da obra.</t>
  </si>
  <si>
    <t>1 UNIDADE INICIAL, POSTERIORMENTE CANCELADA. (O padrão previsto inicialmente não atende à carga instalada conforme projeto elétrico).</t>
  </si>
  <si>
    <t>1736,91 kg  (conforme projeto estrutural e termo aditivo de metas)</t>
  </si>
  <si>
    <t>2.514,91 kg  (conforme projeto estrutural e termo aditivo de metas)</t>
  </si>
  <si>
    <t>05 unidades (Conforme projeto)</t>
  </si>
  <si>
    <t>03 unidades (Conforme projeto)</t>
  </si>
  <si>
    <t>01 unidade (Conforme projeto)</t>
  </si>
  <si>
    <t>08 unidades (Conforme projeto)</t>
  </si>
  <si>
    <t>06 unidades (Conforme projeto)</t>
  </si>
  <si>
    <t>5 unidades (Conforme projeto)</t>
  </si>
  <si>
    <t>04 unidades (Conforme projeto)</t>
  </si>
  <si>
    <t>02 unidades (Conforme projeto)</t>
  </si>
  <si>
    <t>09 unidades (Conforme projeto)</t>
  </si>
  <si>
    <t>10 unidades (Conforme projeto)</t>
  </si>
  <si>
    <t>18,00 metros (Conforme projeto)</t>
  </si>
  <si>
    <t>33,54 m (Conforme projeto de implantação)</t>
  </si>
  <si>
    <t>26 unidades (Conforme projeto)</t>
  </si>
  <si>
    <t>24 unidades (conforme projeto elétrico revisado)</t>
  </si>
  <si>
    <t>Nenhum (Conforme projeto elétrico revisado).</t>
  </si>
  <si>
    <t>1 unidade (Conforme projeto elétrico revisado).</t>
  </si>
  <si>
    <t>Fornecimento e colocação de eletroduto em PVC roscável, com conexões:</t>
  </si>
  <si>
    <t>Substituidos por refletores de LED (Conforme projeto elétrico revisado).</t>
  </si>
  <si>
    <t>2,00 un (QD3 e QD4, conforme projeto elétrico revisado)</t>
  </si>
  <si>
    <t>1,00 unidade (Conforme projeto arquitetônico)</t>
  </si>
  <si>
    <t>7,00 unidades (Conforme projeto arquitetônico)</t>
  </si>
  <si>
    <t>10,00 unidades (Conforme projeto arquitetônico)</t>
  </si>
  <si>
    <t>2,00 unidades (Conforme projeto arquitetônico)</t>
  </si>
  <si>
    <t>1,98 m² de passa prato para cozinha.</t>
  </si>
  <si>
    <t>694,26m² nos pisos internos conforme projeto arquitetônico.</t>
  </si>
  <si>
    <t>1079,06m². Área medida no projeto com o software AutoCAD.</t>
  </si>
  <si>
    <t>90,57 m² - conforme área definida no projeto arquitetônico</t>
  </si>
  <si>
    <t>Quantitativo de pintura sobre esquadrias conforme projeto arquitetônico.</t>
  </si>
  <si>
    <t>Quantitativo de pintura sobre paredes externas conforme projeto arquitetônico.</t>
  </si>
  <si>
    <t>Quantitativo de pintura sobre paredes internas conforme projeto arquitetônico.</t>
  </si>
  <si>
    <t>Pintura sobre portas de madeira e rodameio de madeira conforme projeto arquitetônico.</t>
  </si>
  <si>
    <t>Quantitativo de emassamento sobre as paredes internas, conforme projeto arquitetônico.</t>
  </si>
  <si>
    <t>12,22m² (Pias, lavatórios e bancadas).</t>
  </si>
  <si>
    <t>12,92m² (Sanitário feminino e masculino, dimensões em planta).</t>
  </si>
  <si>
    <t>Será medido por unidade de poço absorvente executado, considerando-se a profundidade média de 4,50m (un).
O item remunera o fornecimento de material e a execução de poço absorvente para sumidouro, independente do tipo de solo, compreendendo os serviços de escavação e bota fora do material escavado, do apiloamento do fundo, inclusive eventual escoramento que se fizer necessário; o revestimento lateral com alvenaria de 1/2” tijolo, junta livre e diâmetro conforme especificado; o coroamento do topo com alvenaria argamassada de 1 tijolo e altura de 60 cm, bem como o lastreamento do fundo do poço, com brita nº 3 e 50 cm de espessura e tampa em concreto armado.</t>
  </si>
  <si>
    <t>1) Será medido pela área de revestimento com placa em porcelanato esmaltado, descontando-se toda e qualquer interferência, acrescentando-se as áreas desenvolvidas por espaletas ou dobras (m²).
2) O item remunera o fornecimento e assentamento de placa em porcelanato esmaltado, resistência química: no mínimo classe B, à abrasão superficial: 4, à gretagem, ao manchamento, a flexão, ao coeficiente de atrito, etc. Rejunte aditivo com polímeros para maior resistência e elasticidade, e cores firmes e duradouras, referência Junta Plus Total da Eliane ou Weber ou Quartzolit ou equivalente.
Remunera também o fornecimento de argamassa industrializada colante tipo ACII, rejunte para porcelanato e a mão-de-obra necessária para a execução dos serviços de preparo da argamassa industrializada colante de assentamento, rejuntamento para junta média 5 mm; aplicação da argamassa de assentamento na espessura média de 2,5 cm, e o assentamento das peças, conforme exigências da norma e recomendações dos fabricantes.</t>
  </si>
  <si>
    <t>Cronograma de Planejamento</t>
  </si>
  <si>
    <t>DESCRIÇÃO DOS SERVIÇOS</t>
  </si>
  <si>
    <t>% ITEM</t>
  </si>
  <si>
    <t>Valores totais</t>
  </si>
  <si>
    <t>BDI EXEC.</t>
  </si>
  <si>
    <t>BDI NOVO</t>
  </si>
  <si>
    <t>BDI (CONFORME ACÓRDÃO Nº 2622/13 e LEI Nº 13.161 DE 31/08/15)</t>
  </si>
  <si>
    <t>DISCRIMINAÇÃO DAS PARCELAS</t>
  </si>
  <si>
    <r>
      <t xml:space="preserve">SIG.
</t>
    </r>
    <r>
      <rPr>
        <b/>
        <vertAlign val="superscript"/>
        <sz val="8"/>
        <color theme="0"/>
        <rFont val="Arial"/>
        <family val="2"/>
      </rPr>
      <t>(1)</t>
    </r>
  </si>
  <si>
    <t>CONSTRUÇÃO DE EDIFÍCIOS</t>
  </si>
  <si>
    <r>
      <t xml:space="preserve">INC.
</t>
    </r>
    <r>
      <rPr>
        <b/>
        <vertAlign val="superscript"/>
        <sz val="8"/>
        <color theme="0"/>
        <rFont val="Arial"/>
        <family val="2"/>
      </rPr>
      <t>(5)</t>
    </r>
  </si>
  <si>
    <r>
      <t xml:space="preserve">ISS </t>
    </r>
    <r>
      <rPr>
        <b/>
        <vertAlign val="superscript"/>
        <sz val="8"/>
        <color theme="0"/>
        <rFont val="Arial"/>
        <family val="2"/>
      </rPr>
      <t>(2)</t>
    </r>
  </si>
  <si>
    <t>DIFERENCIADO</t>
  </si>
  <si>
    <r>
      <t xml:space="preserve">MATERIAL
</t>
    </r>
    <r>
      <rPr>
        <b/>
        <vertAlign val="superscript"/>
        <sz val="8"/>
        <color theme="0"/>
        <rFont val="Arial"/>
        <family val="2"/>
      </rPr>
      <t>(3)</t>
    </r>
  </si>
  <si>
    <r>
      <t xml:space="preserve">SERVIÇO TERCEIRIZADO </t>
    </r>
    <r>
      <rPr>
        <b/>
        <vertAlign val="superscript"/>
        <sz val="8"/>
        <color theme="0"/>
        <rFont val="Arial"/>
        <family val="2"/>
      </rPr>
      <t xml:space="preserve">(4)
 </t>
    </r>
    <r>
      <rPr>
        <b/>
        <sz val="8"/>
        <color theme="0"/>
        <rFont val="Arial"/>
        <family val="2"/>
      </rPr>
      <t>(ISS=5%)</t>
    </r>
  </si>
  <si>
    <t>CUSTO DIRETO</t>
  </si>
  <si>
    <t>CD</t>
  </si>
  <si>
    <t>ADMINISTRAÇÃO CENTRAL</t>
  </si>
  <si>
    <t>AC</t>
  </si>
  <si>
    <t>LUCRO BRUTO</t>
  </si>
  <si>
    <t>L</t>
  </si>
  <si>
    <t>DESPESAS FINANCEIRAS</t>
  </si>
  <si>
    <t>DF</t>
  </si>
  <si>
    <t>SEGUROS, GARANTIAS E RISCO</t>
  </si>
  <si>
    <t>SEGUROS + GARANTIAS</t>
  </si>
  <si>
    <t>S</t>
  </si>
  <si>
    <t>RISCO(*)</t>
  </si>
  <si>
    <t>R</t>
  </si>
  <si>
    <t>TRIBUTOS</t>
  </si>
  <si>
    <t>I</t>
  </si>
  <si>
    <t>PV</t>
  </si>
  <si>
    <t>ISS</t>
  </si>
  <si>
    <r>
      <t>ISS</t>
    </r>
    <r>
      <rPr>
        <vertAlign val="superscript"/>
        <sz val="8"/>
        <rFont val="Arial"/>
        <family val="2"/>
      </rPr>
      <t>(2)</t>
    </r>
  </si>
  <si>
    <t>-</t>
  </si>
  <si>
    <t>PIS</t>
  </si>
  <si>
    <t>COFINS</t>
  </si>
  <si>
    <t>CPRB</t>
  </si>
  <si>
    <t>INSS</t>
  </si>
  <si>
    <t>FÓRMULA DO BDI</t>
  </si>
  <si>
    <t>(1 + (AC + S + G + R)) x (1 + DF) x  (1 + L)</t>
  </si>
  <si>
    <t>(1 - (I + CPRB))</t>
  </si>
  <si>
    <t>BDI (NUMERADOR)</t>
  </si>
  <si>
    <t>BDI (DENOMINADOR)</t>
  </si>
  <si>
    <t>BDI</t>
  </si>
  <si>
    <t>OBSERVAÇÕES</t>
  </si>
  <si>
    <r>
      <rPr>
        <vertAlign val="superscript"/>
        <sz val="8"/>
        <rFont val="Arial"/>
        <family val="2"/>
      </rPr>
      <t xml:space="preserve">(1) </t>
    </r>
    <r>
      <rPr>
        <sz val="8"/>
        <rFont val="Arial"/>
        <family val="2"/>
      </rPr>
      <t>SIGLA.</t>
    </r>
    <r>
      <rPr>
        <vertAlign val="superscript"/>
        <sz val="8"/>
        <rFont val="Arial"/>
        <family val="2"/>
      </rPr>
      <t xml:space="preserve">
(2) </t>
    </r>
    <r>
      <rPr>
        <sz val="8"/>
        <rFont val="Arial"/>
        <family val="2"/>
      </rPr>
      <t xml:space="preserve">QUANTO AO ISS O TCU ORIENTA OBSERVAR A LEGISLAÇÃO DO MUNICÍPIO. NO REFERIDO ACÓRDÃO O TCU PARTIU DA PREMISSA DE INCIDÊNCIA DO ISS EM 50% DO PREÇO DE VENDA, COM PERCENTUAIS DE 2%, 3%, 4% E 5%.
</t>
    </r>
    <r>
      <rPr>
        <vertAlign val="superscript"/>
        <sz val="8"/>
        <rFont val="Arial"/>
        <family val="2"/>
      </rPr>
      <t xml:space="preserve">(3) </t>
    </r>
    <r>
      <rPr>
        <sz val="8"/>
        <rFont val="Arial"/>
        <family val="2"/>
      </rPr>
      <t xml:space="preserve">BDI DIFERENCIADO A SER APLICADO EM CASOS DE FORNECIMENTO DE MATERIAIS E EQUIPAMENTOS. EX. ELEVADOR, ESCADAS ROLANTES, EQUIPAMENTOS DE REFRIGERAÇÃO ETC.
</t>
    </r>
    <r>
      <rPr>
        <vertAlign val="superscript"/>
        <sz val="8"/>
        <rFont val="Arial"/>
        <family val="2"/>
      </rPr>
      <t xml:space="preserve">(4) </t>
    </r>
    <r>
      <rPr>
        <sz val="8"/>
        <rFont val="Arial"/>
        <family val="2"/>
      </rPr>
      <t xml:space="preserve">BDI DIFERENCIADO A SER APLICADO PARA SERVIÇOS TERCEIRIZADOS.
</t>
    </r>
    <r>
      <rPr>
        <vertAlign val="superscript"/>
        <sz val="8"/>
        <rFont val="Arial"/>
        <family val="2"/>
      </rPr>
      <t xml:space="preserve">(5) </t>
    </r>
    <r>
      <rPr>
        <sz val="8"/>
        <rFont val="Arial"/>
        <family val="2"/>
      </rPr>
      <t xml:space="preserve">INCIDÊNCIA.
</t>
    </r>
    <r>
      <rPr>
        <vertAlign val="superscript"/>
        <sz val="8"/>
        <rFont val="Arial"/>
        <family val="2"/>
      </rPr>
      <t>(6)</t>
    </r>
    <r>
      <rPr>
        <sz val="8"/>
        <rFont val="Arial"/>
        <family val="2"/>
      </rPr>
      <t xml:space="preserve"> TRANSIÇÃO DESONERAÇÃO LEI Nº 14.973, DE 16 DE SETEMBRO DE 2024.</t>
    </r>
  </si>
  <si>
    <t>*Informamos que está em análise o pleito apresentado pelo Ofício nº 042/24-S, do Sindicato da Indústria da Construção Pesada de Minas Gerais (SICEPOT-MG), referente ao posicionamento do colegiado da Segunda Turma do Superior Tribunal de Justiça (STJ), no AREsp nº 2.486.358/SP, relatado pelo Ministro Herman Benjamin, julgado em 13/05/2024, com publicação no DJe de 29/05/2024, que versa sobre a aplicação da dedução na base de cálculo do Imposto Sobre Serviços de Qualquer Natureza (ISSQN).</t>
  </si>
  <si>
    <t>PLANILHA DE COMPOSIÇÃO DE BDI</t>
  </si>
  <si>
    <t>EXECUTADO S/ BDI</t>
  </si>
  <si>
    <t>A EXECUTAR S/ BDI</t>
  </si>
  <si>
    <t>TOTAL S/ BDI</t>
  </si>
  <si>
    <t>EXECUTADO C/ BDI</t>
  </si>
  <si>
    <t>A EXECUTAR C/ BDI</t>
  </si>
  <si>
    <t>TOTAL C/ BDI</t>
  </si>
  <si>
    <t>EXECUTADO</t>
  </si>
  <si>
    <t>MÊS 1</t>
  </si>
  <si>
    <t>MÊS 2</t>
  </si>
  <si>
    <t>MÊS 3</t>
  </si>
  <si>
    <t>CRONOGRAMA FÍSICO FINANCEIRO</t>
  </si>
  <si>
    <t>Obra:</t>
  </si>
  <si>
    <t>ENGENHEIRO CIVIL E DE SEG. DO TRABALHO - CREA-MG: 63.955/D</t>
  </si>
  <si>
    <t>ATENÇÃO: BDI INFORMADO PELA EMPRESA VENCEDORA ===&gt;</t>
  </si>
  <si>
    <t>BDI PROJETO =</t>
  </si>
  <si>
    <t>BDI OBRA =</t>
  </si>
  <si>
    <t>ATENÇÃO: BDI ATUAL RESTANTE A EXECUTAR ===&gt;</t>
  </si>
  <si>
    <t>BDI ATUAL OBRA RESTANTE (23,12%)=</t>
  </si>
  <si>
    <t>Data da elaboração: 19/01/2026</t>
  </si>
  <si>
    <t>QUANT</t>
  </si>
  <si>
    <t>DORES DE GUANHÃES, 19 DE JANEIRO DE 2026.</t>
  </si>
  <si>
    <t>PREÇO UNIT. SEM BDI</t>
  </si>
  <si>
    <t>DEMONSTRATIVO DO BDI - SEM DESONERAÇÃO - OBRA DE EDIFICAÇÃO</t>
  </si>
  <si>
    <t>SERVIÇOS: CONCLUSÃO DAS OBRAS DE CONSTRUÇÃO DA ESCOLA JOSÉ BUENO BRUZZI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</si>
</sst>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 ;&quot; (&quot;#,##0.00\);&quot; -&quot;#\ ;@\ "/>
    <numFmt numFmtId="165" formatCode="_(* #,##0.00_);_(* \(#,##0.00\);_(* &quot;-&quot;??_);_(@_)"/>
    <numFmt numFmtId="166" formatCode="_-* #,##0.00_-;\-* #,##0.00_-;_-* &quot;-&quot;??_-;_-@"/>
    <numFmt numFmtId="168" formatCode="0.000%"/>
  </numFmts>
  <fonts count="64" x14ac:knownFonts="1">
    <font>
      <sz val="11"/>
      <color theme="1"/>
      <name val="Calibri"/>
      <scheme val="minor"/>
    </font>
    <font>
      <sz val="11"/>
      <color theme="1"/>
      <name val="Calibri"/>
      <family val="2"/>
      <scheme val="minor"/>
    </font>
    <font>
      <sz val="11"/>
      <color theme="1"/>
      <name val="Calibri"/>
      <family val="2"/>
      <scheme val="minor"/>
    </font>
    <font>
      <b/>
      <sz val="12"/>
      <color theme="1"/>
      <name val="Calibri"/>
      <family val="2"/>
    </font>
    <font>
      <sz val="11"/>
      <name val="Calibri"/>
      <family val="2"/>
    </font>
    <font>
      <b/>
      <sz val="16"/>
      <color theme="1"/>
      <name val="Calibri"/>
      <family val="2"/>
    </font>
    <font>
      <b/>
      <sz val="14"/>
      <color theme="1"/>
      <name val="Calibri"/>
      <family val="2"/>
    </font>
    <font>
      <sz val="11"/>
      <color theme="1"/>
      <name val="Calibri"/>
      <family val="2"/>
    </font>
    <font>
      <sz val="12"/>
      <color theme="1"/>
      <name val="Calibri"/>
      <family val="2"/>
    </font>
    <font>
      <sz val="13"/>
      <color theme="1"/>
      <name val="Calibri"/>
      <family val="2"/>
    </font>
    <font>
      <sz val="14"/>
      <color theme="1"/>
      <name val="Calibri"/>
      <family val="2"/>
    </font>
    <font>
      <b/>
      <u/>
      <sz val="12"/>
      <color theme="1"/>
      <name val="Calibri"/>
      <family val="2"/>
    </font>
    <font>
      <b/>
      <sz val="13"/>
      <color theme="1"/>
      <name val="Calibri"/>
      <family val="2"/>
    </font>
    <font>
      <b/>
      <sz val="12"/>
      <color theme="1"/>
      <name val="Comic Sans MS"/>
      <family val="4"/>
    </font>
    <font>
      <sz val="12"/>
      <color theme="1"/>
      <name val="Cambria"/>
      <family val="1"/>
    </font>
    <font>
      <b/>
      <i/>
      <u/>
      <sz val="16"/>
      <color theme="1"/>
      <name val="Calibri"/>
      <family val="2"/>
    </font>
    <font>
      <b/>
      <u/>
      <sz val="12"/>
      <color theme="1"/>
      <name val="Calibri"/>
      <family val="2"/>
    </font>
    <font>
      <b/>
      <sz val="12"/>
      <color theme="1"/>
      <name val="Cambria"/>
      <family val="1"/>
    </font>
    <font>
      <b/>
      <sz val="14"/>
      <color rgb="FFFF0000"/>
      <name val="Calibri"/>
      <family val="2"/>
    </font>
    <font>
      <sz val="11"/>
      <color theme="1"/>
      <name val="&quot;Comic Sans MS&quot;"/>
    </font>
    <font>
      <sz val="14"/>
      <color theme="1"/>
      <name val="Arial"/>
      <family val="2"/>
    </font>
    <font>
      <vertAlign val="superscript"/>
      <sz val="14"/>
      <color theme="1"/>
      <name val="Calibri"/>
      <family val="2"/>
    </font>
    <font>
      <b/>
      <vertAlign val="superscript"/>
      <sz val="12"/>
      <color theme="1"/>
      <name val="Calibri"/>
      <family val="2"/>
    </font>
    <font>
      <b/>
      <sz val="12"/>
      <color rgb="FFFF0000"/>
      <name val="Calibri"/>
      <family val="2"/>
    </font>
    <font>
      <b/>
      <sz val="20"/>
      <color theme="1"/>
      <name val="Calibri"/>
      <family val="2"/>
    </font>
    <font>
      <b/>
      <sz val="16"/>
      <color theme="1"/>
      <name val="Calibri"/>
      <family val="2"/>
    </font>
    <font>
      <b/>
      <sz val="16"/>
      <color rgb="FF000000"/>
      <name val="Calibri"/>
      <family val="2"/>
    </font>
    <font>
      <sz val="14"/>
      <color theme="1"/>
      <name val="Calibri"/>
      <family val="2"/>
    </font>
    <font>
      <b/>
      <sz val="14"/>
      <color theme="1"/>
      <name val="Calibri"/>
      <family val="2"/>
    </font>
    <font>
      <b/>
      <sz val="14"/>
      <color rgb="FF000000"/>
      <name val="Calibri"/>
      <family val="2"/>
    </font>
    <font>
      <sz val="14"/>
      <color theme="1"/>
      <name val="Calibri"/>
      <family val="2"/>
      <scheme val="minor"/>
    </font>
    <font>
      <b/>
      <sz val="20"/>
      <color rgb="FFFF0000"/>
      <name val="Calibri"/>
      <family val="2"/>
    </font>
    <font>
      <b/>
      <sz val="12"/>
      <name val="Calibri"/>
      <family val="2"/>
    </font>
    <font>
      <sz val="8"/>
      <name val="Calibri"/>
      <family val="2"/>
      <scheme val="minor"/>
    </font>
    <font>
      <b/>
      <sz val="12"/>
      <name val="Calibri"/>
      <family val="2"/>
      <scheme val="minor"/>
    </font>
    <font>
      <sz val="11"/>
      <color theme="1"/>
      <name val="Calibri"/>
      <family val="2"/>
      <scheme val="minor"/>
    </font>
    <font>
      <sz val="14"/>
      <name val="Calibri"/>
      <family val="2"/>
      <scheme val="minor"/>
    </font>
    <font>
      <sz val="11"/>
      <color rgb="FFFF0000"/>
      <name val="Calibri"/>
      <family val="2"/>
    </font>
    <font>
      <sz val="12"/>
      <name val="Calibri"/>
      <family val="2"/>
    </font>
    <font>
      <sz val="8"/>
      <name val="Arial"/>
      <family val="2"/>
    </font>
    <font>
      <sz val="14"/>
      <name val="Calibri"/>
      <family val="2"/>
    </font>
    <font>
      <sz val="12"/>
      <name val="Calibri"/>
      <family val="2"/>
      <scheme val="minor"/>
    </font>
    <font>
      <b/>
      <sz val="11"/>
      <color theme="1"/>
      <name val="Calibri"/>
      <family val="2"/>
      <scheme val="minor"/>
    </font>
    <font>
      <b/>
      <sz val="10"/>
      <color indexed="8"/>
      <name val="Arial"/>
      <family val="2"/>
    </font>
    <font>
      <sz val="9"/>
      <name val="Arial"/>
      <family val="2"/>
    </font>
    <font>
      <sz val="10"/>
      <name val="Arial"/>
      <family val="2"/>
    </font>
    <font>
      <b/>
      <sz val="8"/>
      <name val="Arial"/>
      <family val="2"/>
    </font>
    <font>
      <sz val="12"/>
      <name val="Arial"/>
      <family val="2"/>
    </font>
    <font>
      <sz val="12"/>
      <color rgb="FF000000"/>
      <name val="Arial"/>
      <family val="2"/>
    </font>
    <font>
      <sz val="12"/>
      <color theme="1"/>
      <name val="Calibri"/>
      <family val="2"/>
      <scheme val="minor"/>
    </font>
    <font>
      <sz val="12"/>
      <color rgb="FF000000"/>
      <name val="Calibri"/>
      <family val="2"/>
    </font>
    <font>
      <b/>
      <sz val="10"/>
      <name val="Arial"/>
      <family val="2"/>
    </font>
    <font>
      <sz val="8"/>
      <color theme="1"/>
      <name val="Arial"/>
      <family val="2"/>
    </font>
    <font>
      <b/>
      <sz val="13"/>
      <name val="Arial"/>
      <family val="2"/>
    </font>
    <font>
      <sz val="12"/>
      <name val="Arial Black"/>
      <family val="2"/>
    </font>
    <font>
      <b/>
      <sz val="8"/>
      <color theme="0"/>
      <name val="Arial"/>
      <family val="2"/>
    </font>
    <font>
      <b/>
      <vertAlign val="superscript"/>
      <sz val="8"/>
      <color theme="0"/>
      <name val="Arial"/>
      <family val="2"/>
    </font>
    <font>
      <vertAlign val="superscript"/>
      <sz val="8"/>
      <name val="Arial"/>
      <family val="2"/>
    </font>
    <font>
      <b/>
      <u/>
      <sz val="8"/>
      <name val="Arial"/>
      <family val="2"/>
    </font>
    <font>
      <sz val="9"/>
      <color theme="1"/>
      <name val="Calibri"/>
      <family val="2"/>
      <scheme val="minor"/>
    </font>
    <font>
      <b/>
      <sz val="12"/>
      <color rgb="FF000000"/>
      <name val="Calibri"/>
      <family val="2"/>
    </font>
    <font>
      <b/>
      <sz val="13"/>
      <color rgb="FF000000"/>
      <name val="Calibri"/>
      <family val="2"/>
    </font>
    <font>
      <sz val="13"/>
      <color theme="1"/>
      <name val="Calibri"/>
      <family val="2"/>
      <scheme val="minor"/>
    </font>
    <font>
      <b/>
      <sz val="13"/>
      <color theme="1"/>
      <name val="Calibri"/>
      <family val="2"/>
      <scheme val="minor"/>
    </font>
  </fonts>
  <fills count="30">
    <fill>
      <patternFill patternType="none"/>
    </fill>
    <fill>
      <patternFill patternType="gray125"/>
    </fill>
    <fill>
      <patternFill patternType="solid">
        <fgColor theme="0"/>
        <bgColor theme="0"/>
      </patternFill>
    </fill>
    <fill>
      <patternFill patternType="solid">
        <fgColor rgb="FFD9D9D9"/>
        <bgColor rgb="FFD9D9D9"/>
      </patternFill>
    </fill>
    <fill>
      <patternFill patternType="solid">
        <fgColor rgb="FFFFFFFF"/>
        <bgColor rgb="FFFFFFFF"/>
      </patternFill>
    </fill>
    <fill>
      <patternFill patternType="solid">
        <fgColor rgb="FFEFEFEF"/>
        <bgColor rgb="FFEFEFEF"/>
      </patternFill>
    </fill>
    <fill>
      <patternFill patternType="solid">
        <fgColor theme="8" tint="0.79998168889431442"/>
        <bgColor rgb="FFCFE2F3"/>
      </patternFill>
    </fill>
    <fill>
      <patternFill patternType="solid">
        <fgColor theme="5" tint="0.79998168889431442"/>
        <bgColor rgb="FFF4CCCC"/>
      </patternFill>
    </fill>
    <fill>
      <patternFill patternType="solid">
        <fgColor theme="5" tint="0.79998168889431442"/>
        <bgColor rgb="FFD9D9D9"/>
      </patternFill>
    </fill>
    <fill>
      <patternFill patternType="solid">
        <fgColor theme="6" tint="0.79998168889431442"/>
        <bgColor rgb="FFD9EAD3"/>
      </patternFill>
    </fill>
    <fill>
      <patternFill patternType="solid">
        <fgColor theme="6" tint="0.79998168889431442"/>
        <bgColor rgb="FFD9D9D9"/>
      </patternFill>
    </fill>
    <fill>
      <patternFill patternType="solid">
        <fgColor theme="0"/>
        <bgColor indexed="64"/>
      </patternFill>
    </fill>
    <fill>
      <patternFill patternType="solid">
        <fgColor theme="9" tint="0.79998168889431442"/>
        <bgColor rgb="FFD9D9D9"/>
      </patternFill>
    </fill>
    <fill>
      <patternFill patternType="solid">
        <fgColor theme="0" tint="-0.14999847407452621"/>
        <bgColor rgb="FFD9D9D9"/>
      </patternFill>
    </fill>
    <fill>
      <patternFill patternType="solid">
        <fgColor theme="0" tint="-0.14999847407452621"/>
        <bgColor rgb="FFEFEFEF"/>
      </patternFill>
    </fill>
    <fill>
      <patternFill patternType="solid">
        <fgColor theme="7" tint="0.59999389629810485"/>
        <bgColor rgb="FFCFE2F3"/>
      </patternFill>
    </fill>
    <fill>
      <patternFill patternType="solid">
        <fgColor theme="7" tint="0.59999389629810485"/>
        <bgColor rgb="FFD9D9D9"/>
      </patternFill>
    </fill>
    <fill>
      <patternFill patternType="solid">
        <fgColor theme="0"/>
        <bgColor rgb="FFFFFFFF"/>
      </patternFill>
    </fill>
    <fill>
      <patternFill patternType="solid">
        <fgColor rgb="FFFF0000"/>
        <bgColor rgb="FFFFFFFF"/>
      </patternFill>
    </fill>
    <fill>
      <patternFill patternType="solid">
        <fgColor theme="0"/>
        <bgColor rgb="FFEFEFEF"/>
      </patternFill>
    </fill>
    <fill>
      <patternFill patternType="solid">
        <fgColor rgb="FFFFC000"/>
        <bgColor indexed="64"/>
      </patternFill>
    </fill>
    <fill>
      <patternFill patternType="solid">
        <fgColor rgb="FFFFFF00"/>
        <bgColor indexed="64"/>
      </patternFill>
    </fill>
    <fill>
      <patternFill patternType="solid">
        <fgColor theme="4" tint="0.79998168889431442"/>
        <bgColor rgb="FFD9D9D9"/>
      </patternFill>
    </fill>
    <fill>
      <patternFill patternType="solid">
        <fgColor theme="0" tint="-0.14999847407452621"/>
        <bgColor indexed="64"/>
      </patternFill>
    </fill>
    <fill>
      <patternFill patternType="solid">
        <fgColor theme="0" tint="-4.9958800012207406E-2"/>
        <bgColor indexed="64"/>
      </patternFill>
    </fill>
    <fill>
      <patternFill patternType="solid">
        <fgColor rgb="FF4F81BD"/>
        <bgColor indexed="64"/>
      </patternFill>
    </fill>
    <fill>
      <patternFill patternType="solid">
        <fgColor rgb="FFDCE6F1"/>
        <bgColor indexed="64"/>
      </patternFill>
    </fill>
    <fill>
      <patternFill patternType="solid">
        <fgColor theme="9" tint="0.79998168889431442"/>
        <bgColor rgb="FFFFF2CC"/>
      </patternFill>
    </fill>
    <fill>
      <patternFill patternType="solid">
        <fgColor theme="9" tint="0.79998168889431442"/>
        <bgColor indexed="64"/>
      </patternFill>
    </fill>
    <fill>
      <patternFill patternType="solid">
        <fgColor theme="9" tint="0.79998168889431442"/>
        <bgColor rgb="FFEFEFEF"/>
      </patternFill>
    </fill>
  </fills>
  <borders count="70">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rgb="FF000000"/>
      </top>
      <bottom/>
      <diagonal/>
    </border>
    <border>
      <left/>
      <right style="thin">
        <color indexed="64"/>
      </right>
      <top style="thin">
        <color rgb="FF000000"/>
      </top>
      <bottom/>
      <diagonal/>
    </border>
    <border>
      <left style="thin">
        <color indexed="64"/>
      </left>
      <right/>
      <top style="thin">
        <color rgb="FF000000"/>
      </top>
      <bottom style="thin">
        <color rgb="FF000000"/>
      </bottom>
      <diagonal/>
    </border>
    <border>
      <left style="thin">
        <color indexed="64"/>
      </left>
      <right style="thin">
        <color rgb="FF000000"/>
      </right>
      <top/>
      <bottom/>
      <diagonal/>
    </border>
    <border>
      <left/>
      <right style="thin">
        <color indexed="64"/>
      </right>
      <top/>
      <bottom/>
      <diagonal/>
    </border>
    <border>
      <left style="thin">
        <color indexed="64"/>
      </left>
      <right style="thin">
        <color rgb="FF000000"/>
      </right>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top/>
      <bottom/>
      <diagonal/>
    </border>
    <border>
      <left style="thin">
        <color indexed="64"/>
      </left>
      <right/>
      <top style="thin">
        <color rgb="FF000000"/>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style="thin">
        <color rgb="FF000000"/>
      </left>
      <right/>
      <top style="thin">
        <color indexed="64"/>
      </top>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right style="thin">
        <color indexed="64"/>
      </right>
      <top style="thin">
        <color rgb="FF000000"/>
      </top>
      <bottom style="thin">
        <color rgb="FF000000"/>
      </bottom>
      <diagonal/>
    </border>
    <border>
      <left/>
      <right/>
      <top style="thin">
        <color indexed="64"/>
      </top>
      <bottom style="thin">
        <color rgb="FF000000"/>
      </bottom>
      <diagonal/>
    </border>
    <border>
      <left style="thin">
        <color indexed="64"/>
      </left>
      <right style="thin">
        <color indexed="64"/>
      </right>
      <top style="thin">
        <color indexed="64"/>
      </top>
      <bottom/>
      <diagonal/>
    </border>
    <border>
      <left style="thin">
        <color rgb="FF000000"/>
      </left>
      <right style="thin">
        <color indexed="64"/>
      </right>
      <top/>
      <bottom/>
      <diagonal/>
    </border>
    <border>
      <left/>
      <right style="medium">
        <color indexed="64"/>
      </right>
      <top/>
      <bottom/>
      <diagonal/>
    </border>
    <border>
      <left/>
      <right style="medium">
        <color indexed="64"/>
      </right>
      <top style="thin">
        <color indexed="64"/>
      </top>
      <bottom style="thin">
        <color indexed="64"/>
      </bottom>
      <diagonal/>
    </border>
    <border>
      <left/>
      <right/>
      <top/>
      <bottom style="thin">
        <color indexed="64"/>
      </bottom>
      <diagonal/>
    </border>
    <border>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rgb="FF000000"/>
      </right>
      <top style="thin">
        <color indexed="64"/>
      </top>
      <bottom style="thin">
        <color indexed="64"/>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auto="1"/>
      </left>
      <right/>
      <top style="hair">
        <color auto="1"/>
      </top>
      <bottom/>
      <diagonal/>
    </border>
    <border>
      <left/>
      <right style="hair">
        <color theme="1"/>
      </right>
      <top style="hair">
        <color theme="1"/>
      </top>
      <bottom/>
      <diagonal/>
    </border>
    <border>
      <left/>
      <right/>
      <top style="hair">
        <color theme="1"/>
      </top>
      <bottom/>
      <diagonal/>
    </border>
    <border>
      <left style="hair">
        <color auto="1"/>
      </left>
      <right/>
      <top/>
      <bottom style="hair">
        <color auto="1"/>
      </bottom>
      <diagonal/>
    </border>
    <border>
      <left/>
      <right style="hair">
        <color theme="1"/>
      </right>
      <top/>
      <bottom style="hair">
        <color theme="1"/>
      </bottom>
      <diagonal/>
    </border>
    <border>
      <left/>
      <right/>
      <top/>
      <bottom style="hair">
        <color theme="1"/>
      </bottom>
      <diagonal/>
    </border>
    <border>
      <left style="hair">
        <color theme="1"/>
      </left>
      <right style="hair">
        <color theme="1"/>
      </right>
      <top style="hair">
        <color theme="1"/>
      </top>
      <bottom/>
      <diagonal/>
    </border>
    <border>
      <left style="hair">
        <color theme="1"/>
      </left>
      <right style="hair">
        <color theme="1"/>
      </right>
      <top/>
      <bottom/>
      <diagonal/>
    </border>
    <border>
      <left style="hair">
        <color theme="1"/>
      </left>
      <right style="hair">
        <color theme="1"/>
      </right>
      <top/>
      <bottom style="hair">
        <color auto="1"/>
      </bottom>
      <diagonal/>
    </border>
    <border>
      <left style="hair">
        <color theme="1"/>
      </left>
      <right style="hair">
        <color theme="1"/>
      </right>
      <top/>
      <bottom style="hair">
        <color theme="1"/>
      </bottom>
      <diagonal/>
    </border>
  </borders>
  <cellStyleXfs count="8">
    <xf numFmtId="0" fontId="0" fillId="0" borderId="0"/>
    <xf numFmtId="43" fontId="35" fillId="0" borderId="0" applyFont="0" applyFill="0" applyBorder="0" applyAlignment="0" applyProtection="0"/>
    <xf numFmtId="9" fontId="35" fillId="0" borderId="0" applyFont="0" applyFill="0" applyBorder="0" applyAlignment="0" applyProtection="0"/>
    <xf numFmtId="0" fontId="45" fillId="0" borderId="13"/>
    <xf numFmtId="165" fontId="45" fillId="0" borderId="13" applyFont="0" applyFill="0" applyBorder="0" applyAlignment="0" applyProtection="0"/>
    <xf numFmtId="9" fontId="45" fillId="0" borderId="13" applyFont="0" applyFill="0" applyBorder="0" applyAlignment="0" applyProtection="0"/>
    <xf numFmtId="0" fontId="45" fillId="0" borderId="13"/>
    <xf numFmtId="9" fontId="45" fillId="0" borderId="13"/>
  </cellStyleXfs>
  <cellXfs count="554">
    <xf numFmtId="0" fontId="0" fillId="0" borderId="0" xfId="0"/>
    <xf numFmtId="0" fontId="6" fillId="4" borderId="2" xfId="0" applyFont="1" applyFill="1" applyBorder="1" applyAlignment="1">
      <alignment vertical="center" wrapText="1"/>
    </xf>
    <xf numFmtId="0" fontId="3" fillId="4" borderId="3" xfId="0" applyFont="1" applyFill="1" applyBorder="1" applyAlignment="1">
      <alignment vertical="center" wrapText="1"/>
    </xf>
    <xf numFmtId="164" fontId="8" fillId="2" borderId="4" xfId="0" applyNumberFormat="1" applyFont="1" applyFill="1" applyBorder="1" applyAlignment="1">
      <alignment horizontal="center" vertical="center" wrapText="1"/>
    </xf>
    <xf numFmtId="4" fontId="7" fillId="4" borderId="4" xfId="0" applyNumberFormat="1" applyFont="1" applyFill="1" applyBorder="1" applyAlignment="1">
      <alignment horizontal="center" vertical="center"/>
    </xf>
    <xf numFmtId="0" fontId="9" fillId="2" borderId="4" xfId="0" applyFont="1" applyFill="1" applyBorder="1" applyAlignment="1">
      <alignment horizontal="center" vertical="center"/>
    </xf>
    <xf numFmtId="2" fontId="6" fillId="4" borderId="2" xfId="0" applyNumberFormat="1" applyFont="1" applyFill="1" applyBorder="1" applyAlignment="1">
      <alignment vertical="center" wrapText="1"/>
    </xf>
    <xf numFmtId="4" fontId="10" fillId="4" borderId="4" xfId="0" applyNumberFormat="1" applyFont="1" applyFill="1" applyBorder="1" applyAlignment="1">
      <alignment horizontal="center" vertical="center" wrapText="1"/>
    </xf>
    <xf numFmtId="0" fontId="7" fillId="4" borderId="4" xfId="0" applyFont="1" applyFill="1" applyBorder="1" applyAlignment="1">
      <alignment vertical="center"/>
    </xf>
    <xf numFmtId="0" fontId="7" fillId="4" borderId="5" xfId="0" applyFont="1" applyFill="1" applyBorder="1" applyAlignment="1">
      <alignment vertical="center"/>
    </xf>
    <xf numFmtId="0" fontId="6" fillId="4" borderId="3" xfId="0" applyFont="1" applyFill="1" applyBorder="1" applyAlignment="1">
      <alignment vertical="center" wrapText="1"/>
    </xf>
    <xf numFmtId="2" fontId="7" fillId="4" borderId="4" xfId="0" applyNumberFormat="1" applyFont="1" applyFill="1" applyBorder="1" applyAlignment="1">
      <alignment vertical="center" wrapText="1"/>
    </xf>
    <xf numFmtId="0" fontId="3" fillId="0" borderId="0" xfId="0" applyFont="1" applyAlignment="1">
      <alignment horizontal="center" vertical="center"/>
    </xf>
    <xf numFmtId="165" fontId="3" fillId="0" borderId="0" xfId="0" applyNumberFormat="1" applyFont="1" applyAlignment="1">
      <alignment horizontal="center" vertical="center"/>
    </xf>
    <xf numFmtId="166" fontId="3" fillId="0" borderId="0" xfId="0" applyNumberFormat="1" applyFont="1" applyAlignment="1">
      <alignment horizontal="center" vertical="center"/>
    </xf>
    <xf numFmtId="10" fontId="3" fillId="0" borderId="0" xfId="0" applyNumberFormat="1" applyFont="1" applyAlignment="1">
      <alignment horizontal="center" vertical="center"/>
    </xf>
    <xf numFmtId="10" fontId="20" fillId="4" borderId="0" xfId="0" applyNumberFormat="1" applyFont="1" applyFill="1" applyAlignment="1">
      <alignment horizontal="center" vertical="center"/>
    </xf>
    <xf numFmtId="0" fontId="3" fillId="2" borderId="15" xfId="0" applyFont="1" applyFill="1" applyBorder="1" applyAlignment="1">
      <alignment horizontal="center" vertical="center"/>
    </xf>
    <xf numFmtId="0" fontId="25" fillId="2" borderId="11" xfId="0" applyFont="1" applyFill="1" applyBorder="1" applyAlignment="1">
      <alignment horizontal="left" vertical="center"/>
    </xf>
    <xf numFmtId="49" fontId="3" fillId="4" borderId="24" xfId="0" applyNumberFormat="1" applyFont="1" applyFill="1" applyBorder="1" applyAlignment="1">
      <alignment horizontal="center" vertical="center" wrapText="1"/>
    </xf>
    <xf numFmtId="164" fontId="8" fillId="2" borderId="13" xfId="0" applyNumberFormat="1" applyFont="1" applyFill="1" applyBorder="1" applyAlignment="1">
      <alignment horizontal="center" vertical="center" wrapText="1"/>
    </xf>
    <xf numFmtId="0" fontId="9" fillId="2" borderId="12" xfId="0" applyFont="1" applyFill="1" applyBorder="1" applyAlignment="1">
      <alignment horizontal="center" vertical="center"/>
    </xf>
    <xf numFmtId="10" fontId="9" fillId="2" borderId="13" xfId="0" applyNumberFormat="1" applyFont="1" applyFill="1" applyBorder="1" applyAlignment="1">
      <alignment horizontal="center" vertical="center"/>
    </xf>
    <xf numFmtId="49" fontId="3" fillId="4" borderId="25" xfId="0" applyNumberFormat="1" applyFont="1" applyFill="1" applyBorder="1" applyAlignment="1">
      <alignment horizontal="center" vertical="center" wrapText="1"/>
    </xf>
    <xf numFmtId="49" fontId="7" fillId="4" borderId="21" xfId="0" applyNumberFormat="1" applyFont="1" applyFill="1" applyBorder="1" applyAlignment="1">
      <alignment vertical="center"/>
    </xf>
    <xf numFmtId="0" fontId="8" fillId="4" borderId="4" xfId="0" applyFont="1" applyFill="1" applyBorder="1" applyAlignment="1">
      <alignment vertical="center" wrapText="1"/>
    </xf>
    <xf numFmtId="164" fontId="8" fillId="2" borderId="12" xfId="0" applyNumberFormat="1" applyFont="1" applyFill="1" applyBorder="1" applyAlignment="1">
      <alignment horizontal="center" vertical="center" wrapText="1"/>
    </xf>
    <xf numFmtId="0" fontId="7" fillId="4" borderId="4" xfId="0" applyFont="1" applyFill="1" applyBorder="1" applyAlignment="1">
      <alignment vertical="center" wrapText="1"/>
    </xf>
    <xf numFmtId="49" fontId="3" fillId="4" borderId="21" xfId="0" applyNumberFormat="1" applyFont="1" applyFill="1" applyBorder="1" applyAlignment="1">
      <alignment horizontal="center" vertical="center" wrapText="1"/>
    </xf>
    <xf numFmtId="0" fontId="3" fillId="4" borderId="4" xfId="0" applyFont="1" applyFill="1" applyBorder="1" applyAlignment="1">
      <alignment vertical="center" wrapText="1"/>
    </xf>
    <xf numFmtId="0" fontId="8" fillId="4" borderId="13" xfId="0" applyFont="1" applyFill="1" applyBorder="1" applyAlignment="1">
      <alignment vertical="center" wrapText="1"/>
    </xf>
    <xf numFmtId="0" fontId="11" fillId="4" borderId="4" xfId="0" applyFont="1" applyFill="1" applyBorder="1" applyAlignment="1">
      <alignment vertical="center" wrapText="1"/>
    </xf>
    <xf numFmtId="2" fontId="3" fillId="4" borderId="4" xfId="0" applyNumberFormat="1" applyFont="1" applyFill="1" applyBorder="1" applyAlignment="1">
      <alignment vertical="center" wrapText="1"/>
    </xf>
    <xf numFmtId="0" fontId="7" fillId="4" borderId="12" xfId="0" applyFont="1" applyFill="1" applyBorder="1" applyAlignment="1">
      <alignment vertical="center"/>
    </xf>
    <xf numFmtId="2" fontId="7" fillId="4" borderId="12" xfId="0" applyNumberFormat="1" applyFont="1" applyFill="1" applyBorder="1" applyAlignment="1">
      <alignment vertical="center" wrapText="1"/>
    </xf>
    <xf numFmtId="2" fontId="8" fillId="4" borderId="4" xfId="0" applyNumberFormat="1" applyFont="1" applyFill="1" applyBorder="1" applyAlignment="1">
      <alignment vertical="center" wrapText="1"/>
    </xf>
    <xf numFmtId="164" fontId="6" fillId="5" borderId="9" xfId="0" applyNumberFormat="1" applyFont="1" applyFill="1" applyBorder="1" applyAlignment="1">
      <alignment horizontal="center" vertical="center" wrapText="1"/>
    </xf>
    <xf numFmtId="164" fontId="6" fillId="0" borderId="13" xfId="0" applyNumberFormat="1" applyFont="1" applyBorder="1" applyAlignment="1">
      <alignment horizontal="center" vertical="center" wrapText="1"/>
    </xf>
    <xf numFmtId="164" fontId="6" fillId="0" borderId="22" xfId="0" applyNumberFormat="1" applyFont="1" applyBorder="1" applyAlignment="1">
      <alignment horizontal="center" vertical="center" wrapText="1"/>
    </xf>
    <xf numFmtId="2" fontId="3" fillId="4" borderId="13" xfId="0" applyNumberFormat="1" applyFont="1" applyFill="1" applyBorder="1" applyAlignment="1">
      <alignment vertical="center" wrapText="1"/>
    </xf>
    <xf numFmtId="0" fontId="7" fillId="4" borderId="14" xfId="0" applyFont="1" applyFill="1" applyBorder="1" applyAlignment="1">
      <alignment vertical="center"/>
    </xf>
    <xf numFmtId="2" fontId="8" fillId="4" borderId="13" xfId="0" applyNumberFormat="1" applyFont="1" applyFill="1" applyBorder="1" applyAlignment="1">
      <alignment vertical="center" wrapText="1"/>
    </xf>
    <xf numFmtId="2" fontId="7" fillId="4" borderId="13" xfId="0" applyNumberFormat="1" applyFont="1" applyFill="1" applyBorder="1" applyAlignment="1">
      <alignment vertical="center" wrapText="1"/>
    </xf>
    <xf numFmtId="2" fontId="3" fillId="4" borderId="14" xfId="0" applyNumberFormat="1" applyFont="1" applyFill="1" applyBorder="1" applyAlignment="1">
      <alignment vertical="center" wrapText="1"/>
    </xf>
    <xf numFmtId="49" fontId="7" fillId="4" borderId="26" xfId="0" applyNumberFormat="1" applyFont="1" applyFill="1" applyBorder="1" applyAlignment="1">
      <alignment vertical="center"/>
    </xf>
    <xf numFmtId="49" fontId="3" fillId="4" borderId="26" xfId="0" applyNumberFormat="1" applyFont="1" applyFill="1" applyBorder="1" applyAlignment="1">
      <alignment horizontal="center" vertical="center" wrapText="1"/>
    </xf>
    <xf numFmtId="0" fontId="3" fillId="4" borderId="14" xfId="0" applyFont="1" applyFill="1" applyBorder="1" applyAlignment="1">
      <alignment vertical="center" wrapText="1"/>
    </xf>
    <xf numFmtId="0" fontId="7" fillId="4" borderId="13" xfId="0" applyFont="1" applyFill="1" applyBorder="1" applyAlignment="1">
      <alignment vertical="center" wrapText="1"/>
    </xf>
    <xf numFmtId="0" fontId="3" fillId="4" borderId="13" xfId="0" applyFont="1" applyFill="1" applyBorder="1" applyAlignment="1">
      <alignment vertical="center" wrapText="1"/>
    </xf>
    <xf numFmtId="49" fontId="8" fillId="4" borderId="4" xfId="0" applyNumberFormat="1" applyFont="1" applyFill="1" applyBorder="1" applyAlignment="1">
      <alignment vertical="center" wrapText="1"/>
    </xf>
    <xf numFmtId="49" fontId="7" fillId="4" borderId="4" xfId="0" applyNumberFormat="1" applyFont="1" applyFill="1" applyBorder="1" applyAlignment="1">
      <alignment vertical="center"/>
    </xf>
    <xf numFmtId="49" fontId="13" fillId="4" borderId="21" xfId="0" applyNumberFormat="1" applyFont="1" applyFill="1" applyBorder="1" applyAlignment="1">
      <alignment horizontal="center" vertical="center" wrapText="1"/>
    </xf>
    <xf numFmtId="0" fontId="14" fillId="4" borderId="4" xfId="0" applyFont="1" applyFill="1" applyBorder="1" applyAlignment="1">
      <alignment vertical="center" wrapText="1"/>
    </xf>
    <xf numFmtId="49" fontId="3" fillId="4" borderId="4" xfId="0" applyNumberFormat="1" applyFont="1" applyFill="1" applyBorder="1" applyAlignment="1">
      <alignment vertical="center" wrapText="1"/>
    </xf>
    <xf numFmtId="0" fontId="15" fillId="4" borderId="4" xfId="0" applyFont="1" applyFill="1" applyBorder="1" applyAlignment="1">
      <alignment vertical="center" wrapText="1"/>
    </xf>
    <xf numFmtId="49" fontId="7" fillId="4" borderId="4" xfId="0" applyNumberFormat="1" applyFont="1" applyFill="1" applyBorder="1" applyAlignment="1">
      <alignment vertical="center" wrapText="1"/>
    </xf>
    <xf numFmtId="0" fontId="10" fillId="4" borderId="12" xfId="0" applyFont="1" applyFill="1" applyBorder="1" applyAlignment="1">
      <alignment horizontal="center" vertical="center" wrapText="1"/>
    </xf>
    <xf numFmtId="1" fontId="3" fillId="4" borderId="24" xfId="0" applyNumberFormat="1" applyFont="1" applyFill="1" applyBorder="1" applyAlignment="1">
      <alignment horizontal="center" vertical="center" wrapText="1"/>
    </xf>
    <xf numFmtId="1" fontId="3" fillId="4" borderId="25" xfId="0" applyNumberFormat="1" applyFont="1" applyFill="1" applyBorder="1" applyAlignment="1">
      <alignment horizontal="center" vertical="center" wrapText="1"/>
    </xf>
    <xf numFmtId="1" fontId="3" fillId="4" borderId="21" xfId="0" applyNumberFormat="1" applyFont="1" applyFill="1" applyBorder="1" applyAlignment="1">
      <alignment horizontal="center" vertical="center" wrapText="1"/>
    </xf>
    <xf numFmtId="1" fontId="7" fillId="4" borderId="21" xfId="0" applyNumberFormat="1" applyFont="1" applyFill="1" applyBorder="1" applyAlignment="1">
      <alignment vertical="center"/>
    </xf>
    <xf numFmtId="0" fontId="16" fillId="4" borderId="13" xfId="0" applyFont="1" applyFill="1" applyBorder="1" applyAlignment="1">
      <alignment vertical="center" wrapText="1"/>
    </xf>
    <xf numFmtId="0" fontId="17" fillId="4" borderId="4" xfId="0" applyFont="1" applyFill="1" applyBorder="1" applyAlignment="1">
      <alignment vertical="center" wrapText="1"/>
    </xf>
    <xf numFmtId="49" fontId="8" fillId="4" borderId="13" xfId="0" applyNumberFormat="1" applyFont="1" applyFill="1" applyBorder="1" applyAlignment="1">
      <alignment vertical="center" wrapText="1"/>
    </xf>
    <xf numFmtId="0" fontId="19" fillId="0" borderId="13" xfId="0" applyFont="1" applyBorder="1" applyAlignment="1">
      <alignment horizontal="center" vertical="center"/>
    </xf>
    <xf numFmtId="0" fontId="19" fillId="0" borderId="22" xfId="0" applyFont="1" applyBorder="1" applyAlignment="1">
      <alignment horizontal="center" vertical="center"/>
    </xf>
    <xf numFmtId="10" fontId="6" fillId="0" borderId="13" xfId="0" applyNumberFormat="1" applyFont="1" applyBorder="1" applyAlignment="1">
      <alignment vertical="center"/>
    </xf>
    <xf numFmtId="10" fontId="6" fillId="0" borderId="22" xfId="0" applyNumberFormat="1" applyFont="1" applyBorder="1" applyAlignment="1">
      <alignment vertical="center"/>
    </xf>
    <xf numFmtId="0" fontId="29" fillId="0" borderId="13" xfId="0" applyFont="1" applyBorder="1" applyAlignment="1">
      <alignment horizontal="center" vertical="center" wrapText="1"/>
    </xf>
    <xf numFmtId="0" fontId="29" fillId="0" borderId="22" xfId="0" applyFont="1" applyBorder="1" applyAlignment="1">
      <alignment horizontal="center" vertical="center" wrapText="1"/>
    </xf>
    <xf numFmtId="0" fontId="30" fillId="0" borderId="0" xfId="0" applyFont="1"/>
    <xf numFmtId="165" fontId="27" fillId="0" borderId="13" xfId="0" applyNumberFormat="1" applyFont="1" applyBorder="1" applyAlignment="1">
      <alignment horizontal="center" vertical="center"/>
    </xf>
    <xf numFmtId="165" fontId="27" fillId="0" borderId="22" xfId="0" applyNumberFormat="1" applyFont="1" applyBorder="1" applyAlignment="1">
      <alignment horizontal="center" vertical="center"/>
    </xf>
    <xf numFmtId="49" fontId="27" fillId="0" borderId="20" xfId="0" applyNumberFormat="1" applyFont="1" applyBorder="1" applyAlignment="1">
      <alignment vertical="center"/>
    </xf>
    <xf numFmtId="49" fontId="32" fillId="11" borderId="28" xfId="0" applyNumberFormat="1" applyFont="1" applyFill="1" applyBorder="1" applyAlignment="1">
      <alignment horizontal="center" vertical="center" wrapText="1"/>
    </xf>
    <xf numFmtId="0" fontId="32" fillId="11" borderId="29" xfId="0" applyFont="1" applyFill="1" applyBorder="1" applyAlignment="1">
      <alignment horizontal="justify" vertical="center" wrapText="1"/>
    </xf>
    <xf numFmtId="0" fontId="6" fillId="4" borderId="32" xfId="0" applyFont="1" applyFill="1" applyBorder="1" applyAlignment="1">
      <alignment horizontal="left" vertical="center"/>
    </xf>
    <xf numFmtId="10" fontId="6" fillId="0" borderId="32" xfId="0" applyNumberFormat="1" applyFont="1" applyBorder="1" applyAlignment="1">
      <alignment vertical="center"/>
    </xf>
    <xf numFmtId="10" fontId="6" fillId="0" borderId="33" xfId="0" applyNumberFormat="1" applyFont="1" applyBorder="1" applyAlignment="1">
      <alignment vertical="center"/>
    </xf>
    <xf numFmtId="0" fontId="0" fillId="0" borderId="32" xfId="0" applyBorder="1"/>
    <xf numFmtId="0" fontId="4" fillId="0" borderId="32" xfId="0" applyFont="1" applyBorder="1"/>
    <xf numFmtId="0" fontId="10" fillId="4" borderId="4" xfId="0" applyFont="1" applyFill="1" applyBorder="1" applyAlignment="1">
      <alignment horizontal="center" vertical="center" wrapText="1"/>
    </xf>
    <xf numFmtId="0" fontId="6" fillId="5" borderId="9" xfId="0" applyFont="1" applyFill="1" applyBorder="1" applyAlignment="1">
      <alignment horizontal="right" vertical="center"/>
    </xf>
    <xf numFmtId="0" fontId="6" fillId="5" borderId="6" xfId="0" applyFont="1" applyFill="1" applyBorder="1" applyAlignment="1">
      <alignment horizontal="left" vertical="center"/>
    </xf>
    <xf numFmtId="164" fontId="6" fillId="5" borderId="30" xfId="0" applyNumberFormat="1" applyFont="1" applyFill="1" applyBorder="1" applyAlignment="1">
      <alignment horizontal="center" vertical="center" wrapText="1"/>
    </xf>
    <xf numFmtId="0" fontId="0" fillId="0" borderId="42" xfId="0" applyBorder="1"/>
    <xf numFmtId="164" fontId="8" fillId="0" borderId="13" xfId="0" applyNumberFormat="1" applyFont="1" applyBorder="1" applyAlignment="1">
      <alignment horizontal="center" vertical="center" wrapText="1"/>
    </xf>
    <xf numFmtId="164" fontId="8" fillId="0" borderId="22" xfId="0" applyNumberFormat="1" applyFont="1" applyBorder="1" applyAlignment="1">
      <alignment horizontal="center" vertical="center" wrapText="1"/>
    </xf>
    <xf numFmtId="10" fontId="9" fillId="0" borderId="13" xfId="0" applyNumberFormat="1" applyFont="1" applyBorder="1" applyAlignment="1">
      <alignment horizontal="center" vertical="center"/>
    </xf>
    <xf numFmtId="10" fontId="9" fillId="0" borderId="22" xfId="0" applyNumberFormat="1" applyFont="1" applyBorder="1" applyAlignment="1">
      <alignment horizontal="center" vertical="center"/>
    </xf>
    <xf numFmtId="49" fontId="3" fillId="17" borderId="25" xfId="0" applyNumberFormat="1" applyFont="1" applyFill="1" applyBorder="1" applyAlignment="1">
      <alignment horizontal="center" vertical="center" wrapText="1"/>
    </xf>
    <xf numFmtId="0" fontId="3" fillId="17" borderId="3" xfId="0" applyFont="1" applyFill="1" applyBorder="1" applyAlignment="1">
      <alignment vertical="center" wrapText="1"/>
    </xf>
    <xf numFmtId="0" fontId="10" fillId="17" borderId="4" xfId="0" applyFont="1" applyFill="1" applyBorder="1" applyAlignment="1">
      <alignment horizontal="center" vertical="center" wrapText="1"/>
    </xf>
    <xf numFmtId="4" fontId="7" fillId="17" borderId="4" xfId="0" applyNumberFormat="1" applyFont="1" applyFill="1" applyBorder="1" applyAlignment="1">
      <alignment horizontal="center" vertical="center"/>
    </xf>
    <xf numFmtId="4" fontId="10" fillId="17" borderId="4" xfId="0" applyNumberFormat="1" applyFont="1" applyFill="1" applyBorder="1" applyAlignment="1">
      <alignment horizontal="center" vertical="center" wrapText="1"/>
    </xf>
    <xf numFmtId="49" fontId="3" fillId="17" borderId="21" xfId="0" applyNumberFormat="1" applyFont="1" applyFill="1" applyBorder="1" applyAlignment="1">
      <alignment horizontal="center" vertical="center" wrapText="1"/>
    </xf>
    <xf numFmtId="0" fontId="3" fillId="17" borderId="4" xfId="0" applyFont="1" applyFill="1" applyBorder="1" applyAlignment="1">
      <alignment vertical="center" wrapText="1"/>
    </xf>
    <xf numFmtId="0" fontId="11" fillId="4" borderId="3" xfId="0" applyFont="1" applyFill="1" applyBorder="1" applyAlignment="1">
      <alignment vertical="center" wrapText="1"/>
    </xf>
    <xf numFmtId="49" fontId="11" fillId="4" borderId="4" xfId="0" applyNumberFormat="1" applyFont="1" applyFill="1" applyBorder="1" applyAlignment="1">
      <alignment vertical="center" wrapText="1"/>
    </xf>
    <xf numFmtId="0" fontId="32" fillId="4" borderId="4" xfId="0" applyFont="1" applyFill="1" applyBorder="1" applyAlignment="1">
      <alignment vertical="center" wrapText="1"/>
    </xf>
    <xf numFmtId="0" fontId="4" fillId="4" borderId="4" xfId="0" applyFont="1" applyFill="1" applyBorder="1" applyAlignment="1">
      <alignment vertical="center" wrapText="1"/>
    </xf>
    <xf numFmtId="2" fontId="36" fillId="11" borderId="29" xfId="0" applyNumberFormat="1" applyFont="1" applyFill="1" applyBorder="1" applyAlignment="1" applyProtection="1">
      <alignment horizontal="center" vertical="center" wrapText="1"/>
      <protection locked="0"/>
    </xf>
    <xf numFmtId="4" fontId="36" fillId="11" borderId="29" xfId="0" applyNumberFormat="1" applyFont="1" applyFill="1" applyBorder="1" applyAlignment="1" applyProtection="1">
      <alignment horizontal="center" vertical="center" wrapText="1"/>
      <protection locked="0"/>
    </xf>
    <xf numFmtId="2" fontId="36" fillId="0" borderId="29" xfId="0" applyNumberFormat="1" applyFont="1" applyBorder="1" applyAlignment="1" applyProtection="1">
      <alignment horizontal="center" vertical="center" wrapText="1"/>
      <protection locked="0"/>
    </xf>
    <xf numFmtId="49" fontId="32" fillId="4" borderId="21" xfId="0" applyNumberFormat="1" applyFont="1" applyFill="1" applyBorder="1" applyAlignment="1">
      <alignment horizontal="center" vertical="center" wrapText="1"/>
    </xf>
    <xf numFmtId="49" fontId="37" fillId="4" borderId="21" xfId="0" applyNumberFormat="1" applyFont="1" applyFill="1" applyBorder="1" applyAlignment="1">
      <alignment vertical="center"/>
    </xf>
    <xf numFmtId="0" fontId="38" fillId="4" borderId="4" xfId="0" applyFont="1" applyFill="1" applyBorder="1" applyAlignment="1">
      <alignment vertical="center" wrapText="1"/>
    </xf>
    <xf numFmtId="0" fontId="11" fillId="4" borderId="13" xfId="0" applyFont="1" applyFill="1" applyBorder="1" applyAlignment="1">
      <alignment vertical="center" wrapText="1"/>
    </xf>
    <xf numFmtId="4" fontId="32" fillId="11" borderId="29" xfId="0" applyNumberFormat="1" applyFont="1" applyFill="1" applyBorder="1" applyAlignment="1">
      <alignment horizontal="center" vertical="center" wrapText="1"/>
    </xf>
    <xf numFmtId="0" fontId="6" fillId="19" borderId="6" xfId="0" applyFont="1" applyFill="1" applyBorder="1" applyAlignment="1">
      <alignment horizontal="left" vertical="center"/>
    </xf>
    <xf numFmtId="2" fontId="40" fillId="11" borderId="29" xfId="0" applyNumberFormat="1" applyFont="1" applyFill="1" applyBorder="1" applyAlignment="1" applyProtection="1">
      <alignment horizontal="center" vertical="center" wrapText="1"/>
      <protection locked="0"/>
    </xf>
    <xf numFmtId="164" fontId="36" fillId="11" borderId="29" xfId="0" applyNumberFormat="1" applyFont="1" applyFill="1" applyBorder="1" applyAlignment="1" applyProtection="1">
      <alignment horizontal="center" vertical="center" wrapText="1"/>
      <protection locked="0"/>
    </xf>
    <xf numFmtId="2" fontId="36" fillId="11" borderId="26" xfId="0" applyNumberFormat="1" applyFont="1" applyFill="1" applyBorder="1" applyAlignment="1" applyProtection="1">
      <alignment horizontal="center" vertical="center" wrapText="1"/>
      <protection locked="0"/>
    </xf>
    <xf numFmtId="0" fontId="3" fillId="11" borderId="0" xfId="0" applyFont="1" applyFill="1" applyAlignment="1">
      <alignment horizontal="center" vertical="center"/>
    </xf>
    <xf numFmtId="0" fontId="0" fillId="11" borderId="0" xfId="0" applyFill="1"/>
    <xf numFmtId="0" fontId="6" fillId="19" borderId="9" xfId="0" applyFont="1" applyFill="1" applyBorder="1" applyAlignment="1">
      <alignment horizontal="right" vertical="center"/>
    </xf>
    <xf numFmtId="4" fontId="36" fillId="11" borderId="29" xfId="1" applyNumberFormat="1" applyFont="1" applyFill="1" applyBorder="1" applyAlignment="1" applyProtection="1">
      <alignment horizontal="center" vertical="center" wrapText="1"/>
      <protection locked="0"/>
    </xf>
    <xf numFmtId="165" fontId="6" fillId="17" borderId="31" xfId="0" applyNumberFormat="1" applyFont="1" applyFill="1" applyBorder="1" applyAlignment="1">
      <alignment horizontal="left" vertical="center"/>
    </xf>
    <xf numFmtId="165" fontId="3" fillId="11" borderId="0" xfId="0" applyNumberFormat="1" applyFont="1" applyFill="1" applyAlignment="1">
      <alignment horizontal="center" vertical="center"/>
    </xf>
    <xf numFmtId="0" fontId="4" fillId="11" borderId="32" xfId="0" applyFont="1" applyFill="1" applyBorder="1"/>
    <xf numFmtId="0" fontId="0" fillId="11" borderId="32" xfId="0" applyFill="1" applyBorder="1"/>
    <xf numFmtId="10" fontId="3" fillId="11" borderId="0" xfId="0" applyNumberFormat="1" applyFont="1" applyFill="1" applyAlignment="1">
      <alignment horizontal="center" vertical="center"/>
    </xf>
    <xf numFmtId="164" fontId="8" fillId="2" borderId="14" xfId="0" applyNumberFormat="1" applyFont="1" applyFill="1" applyBorder="1" applyAlignment="1">
      <alignment horizontal="center" vertical="center" wrapText="1"/>
    </xf>
    <xf numFmtId="10" fontId="12" fillId="0" borderId="13" xfId="0" applyNumberFormat="1" applyFont="1" applyBorder="1" applyAlignment="1">
      <alignment horizontal="center" vertical="center"/>
    </xf>
    <xf numFmtId="10" fontId="12" fillId="0" borderId="22" xfId="0" applyNumberFormat="1" applyFont="1" applyBorder="1" applyAlignment="1">
      <alignment horizontal="center" vertical="center"/>
    </xf>
    <xf numFmtId="164" fontId="3" fillId="0" borderId="13" xfId="0" applyNumberFormat="1" applyFont="1" applyBorder="1" applyAlignment="1">
      <alignment horizontal="center" vertical="center" wrapText="1"/>
    </xf>
    <xf numFmtId="164" fontId="3" fillId="0" borderId="22" xfId="0" applyNumberFormat="1" applyFont="1" applyBorder="1" applyAlignment="1">
      <alignment horizontal="center" vertical="center" wrapText="1"/>
    </xf>
    <xf numFmtId="0" fontId="32" fillId="0" borderId="4" xfId="0" applyFont="1" applyBorder="1" applyAlignment="1">
      <alignment vertical="center" wrapText="1"/>
    </xf>
    <xf numFmtId="0" fontId="43" fillId="0" borderId="30" xfId="0" applyFont="1" applyBorder="1" applyAlignment="1">
      <alignment horizontal="center" vertical="center"/>
    </xf>
    <xf numFmtId="0" fontId="8" fillId="2" borderId="12" xfId="0" applyFont="1" applyFill="1" applyBorder="1" applyAlignment="1">
      <alignment horizontal="center" vertical="center"/>
    </xf>
    <xf numFmtId="0" fontId="8" fillId="2" borderId="4" xfId="0" applyFont="1" applyFill="1" applyBorder="1" applyAlignment="1">
      <alignment horizontal="center" vertical="center"/>
    </xf>
    <xf numFmtId="4" fontId="47" fillId="11" borderId="29" xfId="0" applyNumberFormat="1" applyFont="1" applyFill="1" applyBorder="1" applyAlignment="1">
      <alignment horizontal="center" vertical="center" wrapText="1"/>
    </xf>
    <xf numFmtId="164" fontId="3" fillId="5" borderId="9" xfId="0" applyNumberFormat="1" applyFont="1" applyFill="1" applyBorder="1" applyAlignment="1">
      <alignment horizontal="center" vertical="center" wrapText="1"/>
    </xf>
    <xf numFmtId="10" fontId="8" fillId="2" borderId="13" xfId="0" applyNumberFormat="1" applyFont="1" applyFill="1" applyBorder="1" applyAlignment="1">
      <alignment horizontal="center" vertical="center"/>
    </xf>
    <xf numFmtId="4" fontId="8" fillId="2" borderId="12" xfId="0" applyNumberFormat="1" applyFont="1" applyFill="1" applyBorder="1" applyAlignment="1">
      <alignment horizontal="center" vertical="center"/>
    </xf>
    <xf numFmtId="0" fontId="8" fillId="2" borderId="12" xfId="0" applyFont="1" applyFill="1" applyBorder="1" applyAlignment="1">
      <alignment horizontal="center" vertical="top"/>
    </xf>
    <xf numFmtId="164" fontId="8" fillId="0" borderId="4" xfId="0" applyNumberFormat="1" applyFont="1" applyBorder="1" applyAlignment="1">
      <alignment horizontal="center" vertical="center" wrapText="1"/>
    </xf>
    <xf numFmtId="0" fontId="2" fillId="0" borderId="16" xfId="0" applyFont="1" applyBorder="1" applyAlignment="1">
      <alignment horizontal="center"/>
    </xf>
    <xf numFmtId="0" fontId="5" fillId="2" borderId="11" xfId="0" applyFont="1" applyFill="1" applyBorder="1" applyAlignment="1">
      <alignment horizontal="left" vertical="center"/>
    </xf>
    <xf numFmtId="2" fontId="8" fillId="2" borderId="12" xfId="0" applyNumberFormat="1" applyFont="1" applyFill="1" applyBorder="1" applyAlignment="1">
      <alignment horizontal="center" vertical="center"/>
    </xf>
    <xf numFmtId="4" fontId="7" fillId="17" borderId="13" xfId="0" applyNumberFormat="1" applyFont="1" applyFill="1" applyBorder="1" applyAlignment="1">
      <alignment horizontal="center" vertical="center"/>
    </xf>
    <xf numFmtId="0" fontId="8" fillId="2" borderId="13" xfId="0" applyFont="1" applyFill="1" applyBorder="1" applyAlignment="1">
      <alignment horizontal="center" vertical="center"/>
    </xf>
    <xf numFmtId="0" fontId="3" fillId="0" borderId="4" xfId="0" applyFont="1" applyBorder="1" applyAlignment="1">
      <alignment vertical="center" wrapText="1"/>
    </xf>
    <xf numFmtId="4" fontId="47" fillId="11" borderId="13" xfId="0" applyNumberFormat="1" applyFont="1" applyFill="1" applyBorder="1" applyAlignment="1">
      <alignment horizontal="center" vertical="center" wrapText="1"/>
    </xf>
    <xf numFmtId="4" fontId="47" fillId="11" borderId="26" xfId="0" applyNumberFormat="1" applyFont="1" applyFill="1" applyBorder="1" applyAlignment="1">
      <alignment horizontal="center" vertical="center" wrapText="1"/>
    </xf>
    <xf numFmtId="0" fontId="8" fillId="2" borderId="45" xfId="0" applyFont="1" applyFill="1" applyBorder="1" applyAlignment="1">
      <alignment horizontal="center" vertical="center"/>
    </xf>
    <xf numFmtId="0" fontId="8" fillId="2" borderId="29" xfId="0" applyFont="1" applyFill="1" applyBorder="1" applyAlignment="1">
      <alignment horizontal="center" vertical="center"/>
    </xf>
    <xf numFmtId="4" fontId="47" fillId="0" borderId="29" xfId="0" applyNumberFormat="1" applyFont="1" applyBorder="1" applyAlignment="1">
      <alignment horizontal="center" vertical="center" wrapText="1"/>
    </xf>
    <xf numFmtId="164" fontId="8" fillId="2" borderId="29" xfId="0" applyNumberFormat="1" applyFont="1" applyFill="1" applyBorder="1" applyAlignment="1">
      <alignment horizontal="center" vertical="center" wrapText="1"/>
    </xf>
    <xf numFmtId="164" fontId="8" fillId="2" borderId="51" xfId="0" applyNumberFormat="1" applyFont="1" applyFill="1" applyBorder="1" applyAlignment="1">
      <alignment horizontal="center" vertical="center" wrapText="1"/>
    </xf>
    <xf numFmtId="164" fontId="6" fillId="5" borderId="11" xfId="0" applyNumberFormat="1" applyFont="1" applyFill="1" applyBorder="1" applyAlignment="1">
      <alignment horizontal="center" vertical="center" wrapText="1"/>
    </xf>
    <xf numFmtId="164" fontId="8" fillId="2" borderId="45" xfId="0" applyNumberFormat="1" applyFont="1" applyFill="1" applyBorder="1" applyAlignment="1">
      <alignment horizontal="center" vertical="center" wrapText="1"/>
    </xf>
    <xf numFmtId="4" fontId="7" fillId="17" borderId="45" xfId="0" applyNumberFormat="1" applyFont="1" applyFill="1" applyBorder="1" applyAlignment="1">
      <alignment horizontal="center" vertical="center"/>
    </xf>
    <xf numFmtId="4" fontId="10" fillId="17" borderId="29" xfId="0" applyNumberFormat="1" applyFont="1" applyFill="1" applyBorder="1" applyAlignment="1">
      <alignment horizontal="center" vertical="center" wrapText="1"/>
    </xf>
    <xf numFmtId="4" fontId="7" fillId="17" borderId="29" xfId="0" applyNumberFormat="1" applyFont="1" applyFill="1" applyBorder="1" applyAlignment="1">
      <alignment horizontal="center" vertical="center"/>
    </xf>
    <xf numFmtId="4" fontId="7" fillId="4" borderId="26" xfId="0" applyNumberFormat="1" applyFont="1" applyFill="1" applyBorder="1" applyAlignment="1">
      <alignment horizontal="center" vertical="center"/>
    </xf>
    <xf numFmtId="4" fontId="7" fillId="4" borderId="15" xfId="0" applyNumberFormat="1" applyFont="1" applyFill="1" applyBorder="1" applyAlignment="1">
      <alignment horizontal="center" vertical="center"/>
    </xf>
    <xf numFmtId="4" fontId="7" fillId="17" borderId="26" xfId="0" applyNumberFormat="1" applyFont="1" applyFill="1" applyBorder="1" applyAlignment="1">
      <alignment horizontal="center" vertical="center"/>
    </xf>
    <xf numFmtId="4" fontId="7" fillId="4" borderId="45" xfId="0" applyNumberFormat="1" applyFont="1" applyFill="1" applyBorder="1" applyAlignment="1">
      <alignment horizontal="center" vertical="center"/>
    </xf>
    <xf numFmtId="164" fontId="8" fillId="2" borderId="17" xfId="0" applyNumberFormat="1" applyFont="1" applyFill="1" applyBorder="1" applyAlignment="1">
      <alignment horizontal="center" vertical="center" wrapText="1"/>
    </xf>
    <xf numFmtId="164" fontId="8" fillId="2" borderId="22" xfId="0" applyNumberFormat="1" applyFont="1" applyFill="1" applyBorder="1" applyAlignment="1">
      <alignment horizontal="center" vertical="center" wrapText="1"/>
    </xf>
    <xf numFmtId="4" fontId="7" fillId="4" borderId="29" xfId="0" applyNumberFormat="1" applyFont="1" applyFill="1" applyBorder="1" applyAlignment="1">
      <alignment horizontal="center" vertical="center"/>
    </xf>
    <xf numFmtId="0" fontId="8" fillId="2" borderId="15" xfId="0" applyFont="1" applyFill="1" applyBorder="1" applyAlignment="1">
      <alignment horizontal="center" vertical="center"/>
    </xf>
    <xf numFmtId="0" fontId="8" fillId="2" borderId="17" xfId="0" applyFont="1" applyFill="1" applyBorder="1" applyAlignment="1">
      <alignment horizontal="center" vertical="center"/>
    </xf>
    <xf numFmtId="2" fontId="48" fillId="11" borderId="26" xfId="0" applyNumberFormat="1" applyFont="1" applyFill="1" applyBorder="1" applyAlignment="1">
      <alignment horizontal="center" vertical="center" shrinkToFit="1"/>
    </xf>
    <xf numFmtId="2" fontId="48" fillId="11" borderId="22" xfId="0" applyNumberFormat="1" applyFont="1" applyFill="1" applyBorder="1" applyAlignment="1">
      <alignment horizontal="center" vertical="center" shrinkToFit="1"/>
    </xf>
    <xf numFmtId="0" fontId="8" fillId="2" borderId="26" xfId="0" applyFont="1" applyFill="1" applyBorder="1" applyAlignment="1">
      <alignment horizontal="center" vertical="center"/>
    </xf>
    <xf numFmtId="0" fontId="8" fillId="2" borderId="22" xfId="0" applyFont="1" applyFill="1" applyBorder="1" applyAlignment="1">
      <alignment horizontal="center" vertical="center"/>
    </xf>
    <xf numFmtId="4" fontId="48" fillId="11" borderId="22" xfId="0" applyNumberFormat="1" applyFont="1" applyFill="1" applyBorder="1" applyAlignment="1">
      <alignment horizontal="center" vertical="center" shrinkToFit="1"/>
    </xf>
    <xf numFmtId="0" fontId="8" fillId="2" borderId="53" xfId="0" applyFont="1" applyFill="1" applyBorder="1" applyAlignment="1">
      <alignment horizontal="center" vertical="center"/>
    </xf>
    <xf numFmtId="0" fontId="8" fillId="2" borderId="14" xfId="0" applyFont="1" applyFill="1" applyBorder="1" applyAlignment="1">
      <alignment horizontal="center" vertical="center"/>
    </xf>
    <xf numFmtId="164" fontId="3" fillId="5" borderId="11" xfId="0" applyNumberFormat="1" applyFont="1" applyFill="1" applyBorder="1" applyAlignment="1">
      <alignment horizontal="center" vertical="center" wrapText="1"/>
    </xf>
    <xf numFmtId="10" fontId="8" fillId="2" borderId="16" xfId="0" applyNumberFormat="1" applyFont="1" applyFill="1" applyBorder="1" applyAlignment="1">
      <alignment horizontal="center" vertical="center"/>
    </xf>
    <xf numFmtId="0" fontId="8" fillId="2" borderId="52" xfId="0" applyFont="1" applyFill="1" applyBorder="1" applyAlignment="1">
      <alignment horizontal="center" vertical="center"/>
    </xf>
    <xf numFmtId="2" fontId="48" fillId="11" borderId="29" xfId="0" applyNumberFormat="1" applyFont="1" applyFill="1" applyBorder="1" applyAlignment="1">
      <alignment horizontal="center" vertical="center" shrinkToFit="1"/>
    </xf>
    <xf numFmtId="4" fontId="8" fillId="2" borderId="46" xfId="0" applyNumberFormat="1" applyFont="1" applyFill="1" applyBorder="1" applyAlignment="1">
      <alignment horizontal="center" vertical="center"/>
    </xf>
    <xf numFmtId="0" fontId="8" fillId="2" borderId="46" xfId="0" applyFont="1" applyFill="1" applyBorder="1" applyAlignment="1">
      <alignment horizontal="center" vertical="center"/>
    </xf>
    <xf numFmtId="4" fontId="48" fillId="11" borderId="29" xfId="0" applyNumberFormat="1" applyFont="1" applyFill="1" applyBorder="1" applyAlignment="1">
      <alignment horizontal="center" vertical="center" shrinkToFit="1"/>
    </xf>
    <xf numFmtId="49" fontId="3" fillId="17" borderId="26" xfId="0" applyNumberFormat="1" applyFont="1" applyFill="1" applyBorder="1" applyAlignment="1">
      <alignment horizontal="center" vertical="center" wrapText="1"/>
    </xf>
    <xf numFmtId="49" fontId="7" fillId="17" borderId="26" xfId="0" applyNumberFormat="1" applyFont="1" applyFill="1" applyBorder="1" applyAlignment="1">
      <alignment vertical="center"/>
    </xf>
    <xf numFmtId="49" fontId="27" fillId="4" borderId="26" xfId="0" applyNumberFormat="1" applyFont="1" applyFill="1" applyBorder="1" applyAlignment="1">
      <alignment vertical="center"/>
    </xf>
    <xf numFmtId="0" fontId="7" fillId="17" borderId="13" xfId="0" applyFont="1" applyFill="1" applyBorder="1" applyAlignment="1">
      <alignment horizontal="center" vertical="center"/>
    </xf>
    <xf numFmtId="0" fontId="7" fillId="4" borderId="13" xfId="0" applyFont="1" applyFill="1" applyBorder="1" applyAlignment="1">
      <alignment horizontal="center" vertical="center"/>
    </xf>
    <xf numFmtId="0" fontId="27" fillId="0" borderId="1" xfId="0" applyFont="1" applyBorder="1" applyAlignment="1">
      <alignment horizontal="left" vertical="center" wrapText="1"/>
    </xf>
    <xf numFmtId="0" fontId="7" fillId="17" borderId="29" xfId="0" applyFont="1" applyFill="1" applyBorder="1" applyAlignment="1">
      <alignment vertical="center" wrapText="1"/>
    </xf>
    <xf numFmtId="0" fontId="7" fillId="4" borderId="29" xfId="0" applyFont="1" applyFill="1" applyBorder="1" applyAlignment="1">
      <alignment vertical="center" wrapText="1"/>
    </xf>
    <xf numFmtId="2" fontId="27" fillId="4" borderId="51" xfId="0" applyNumberFormat="1" applyFont="1" applyFill="1" applyBorder="1" applyAlignment="1">
      <alignment vertical="center" wrapText="1"/>
    </xf>
    <xf numFmtId="0" fontId="47" fillId="11" borderId="29" xfId="0" applyFont="1" applyFill="1" applyBorder="1" applyAlignment="1">
      <alignment horizontal="center" vertical="center" wrapText="1"/>
    </xf>
    <xf numFmtId="0" fontId="8" fillId="2" borderId="51" xfId="0" applyFont="1" applyFill="1" applyBorder="1" applyAlignment="1">
      <alignment horizontal="center" vertical="center"/>
    </xf>
    <xf numFmtId="0" fontId="47" fillId="11" borderId="51" xfId="0" applyFont="1" applyFill="1" applyBorder="1" applyAlignment="1">
      <alignment horizontal="center" vertical="center" wrapText="1"/>
    </xf>
    <xf numFmtId="0" fontId="47" fillId="11" borderId="22" xfId="0" applyFont="1" applyFill="1" applyBorder="1" applyAlignment="1">
      <alignment horizontal="center" vertical="center" wrapText="1"/>
    </xf>
    <xf numFmtId="0" fontId="8" fillId="2" borderId="54" xfId="0" applyFont="1" applyFill="1" applyBorder="1" applyAlignment="1">
      <alignment horizontal="center" vertical="center"/>
    </xf>
    <xf numFmtId="2" fontId="48" fillId="11" borderId="22" xfId="0" applyNumberFormat="1" applyFont="1" applyFill="1" applyBorder="1" applyAlignment="1">
      <alignment horizontal="left" vertical="center" shrinkToFit="1"/>
    </xf>
    <xf numFmtId="4" fontId="47" fillId="0" borderId="13" xfId="0" applyNumberFormat="1" applyFont="1" applyBorder="1" applyAlignment="1">
      <alignment horizontal="center" vertical="center" wrapText="1"/>
    </xf>
    <xf numFmtId="4" fontId="36" fillId="11" borderId="15" xfId="0" applyNumberFormat="1" applyFont="1" applyFill="1" applyBorder="1" applyAlignment="1" applyProtection="1">
      <alignment horizontal="center" vertical="center" wrapText="1"/>
      <protection locked="0"/>
    </xf>
    <xf numFmtId="0" fontId="8" fillId="2" borderId="16" xfId="0" applyFont="1" applyFill="1" applyBorder="1" applyAlignment="1">
      <alignment horizontal="center" vertical="center"/>
    </xf>
    <xf numFmtId="4" fontId="36" fillId="11" borderId="26" xfId="0" applyNumberFormat="1" applyFont="1" applyFill="1" applyBorder="1" applyAlignment="1" applyProtection="1">
      <alignment horizontal="center" vertical="center" wrapText="1"/>
      <protection locked="0"/>
    </xf>
    <xf numFmtId="4" fontId="7" fillId="17" borderId="53" xfId="0" applyNumberFormat="1" applyFont="1" applyFill="1" applyBorder="1" applyAlignment="1">
      <alignment horizontal="center" vertical="center"/>
    </xf>
    <xf numFmtId="0" fontId="8" fillId="2" borderId="49" xfId="0" applyFont="1" applyFill="1" applyBorder="1" applyAlignment="1">
      <alignment horizontal="center" vertical="center"/>
    </xf>
    <xf numFmtId="10" fontId="8" fillId="2" borderId="49" xfId="0" applyNumberFormat="1" applyFont="1" applyFill="1" applyBorder="1" applyAlignment="1">
      <alignment horizontal="center" vertical="center"/>
    </xf>
    <xf numFmtId="10" fontId="8" fillId="2" borderId="15" xfId="0" applyNumberFormat="1" applyFont="1" applyFill="1" applyBorder="1" applyAlignment="1">
      <alignment horizontal="center" vertical="center"/>
    </xf>
    <xf numFmtId="164" fontId="8" fillId="2" borderId="26" xfId="0" applyNumberFormat="1" applyFont="1" applyFill="1" applyBorder="1" applyAlignment="1">
      <alignment horizontal="center" vertical="center" wrapText="1"/>
    </xf>
    <xf numFmtId="10" fontId="8" fillId="2" borderId="26" xfId="0" applyNumberFormat="1" applyFont="1" applyFill="1" applyBorder="1" applyAlignment="1">
      <alignment horizontal="center" vertical="center"/>
    </xf>
    <xf numFmtId="10" fontId="8" fillId="2" borderId="53" xfId="0" applyNumberFormat="1" applyFont="1" applyFill="1" applyBorder="1" applyAlignment="1">
      <alignment horizontal="center" vertical="center"/>
    </xf>
    <xf numFmtId="10" fontId="8" fillId="2" borderId="45" xfId="0" applyNumberFormat="1" applyFont="1" applyFill="1" applyBorder="1" applyAlignment="1">
      <alignment horizontal="center" vertical="center"/>
    </xf>
    <xf numFmtId="10" fontId="8" fillId="2" borderId="29" xfId="0" applyNumberFormat="1" applyFont="1" applyFill="1" applyBorder="1" applyAlignment="1">
      <alignment horizontal="center" vertical="center"/>
    </xf>
    <xf numFmtId="10" fontId="8" fillId="2" borderId="51" xfId="0" applyNumberFormat="1" applyFont="1" applyFill="1" applyBorder="1" applyAlignment="1">
      <alignment horizontal="center" vertical="center"/>
    </xf>
    <xf numFmtId="4" fontId="36" fillId="11" borderId="15" xfId="1" applyNumberFormat="1" applyFont="1" applyFill="1" applyBorder="1" applyAlignment="1" applyProtection="1">
      <alignment horizontal="center" vertical="center" wrapText="1"/>
      <protection locked="0"/>
    </xf>
    <xf numFmtId="4" fontId="36" fillId="11" borderId="26" xfId="1" applyNumberFormat="1" applyFont="1" applyFill="1" applyBorder="1" applyAlignment="1" applyProtection="1">
      <alignment horizontal="center" vertical="center" wrapText="1"/>
      <protection locked="0"/>
    </xf>
    <xf numFmtId="4" fontId="10" fillId="17" borderId="26" xfId="0" applyNumberFormat="1" applyFont="1" applyFill="1" applyBorder="1" applyAlignment="1">
      <alignment horizontal="center" vertical="center" wrapText="1"/>
    </xf>
    <xf numFmtId="4" fontId="10" fillId="17" borderId="53" xfId="0" applyNumberFormat="1" applyFont="1" applyFill="1" applyBorder="1" applyAlignment="1">
      <alignment horizontal="center" vertical="center" wrapText="1"/>
    </xf>
    <xf numFmtId="10" fontId="8" fillId="2" borderId="17" xfId="0" applyNumberFormat="1" applyFont="1" applyFill="1" applyBorder="1" applyAlignment="1">
      <alignment horizontal="center" vertical="center"/>
    </xf>
    <xf numFmtId="10" fontId="8" fillId="2" borderId="22" xfId="0" applyNumberFormat="1" applyFont="1" applyFill="1" applyBorder="1" applyAlignment="1">
      <alignment horizontal="center" vertical="center"/>
    </xf>
    <xf numFmtId="10" fontId="8" fillId="2" borderId="54" xfId="0" applyNumberFormat="1" applyFont="1" applyFill="1" applyBorder="1" applyAlignment="1">
      <alignment horizontal="center" vertical="center"/>
    </xf>
    <xf numFmtId="0" fontId="9" fillId="2" borderId="17" xfId="0" applyFont="1" applyFill="1" applyBorder="1" applyAlignment="1">
      <alignment horizontal="center" vertical="center"/>
    </xf>
    <xf numFmtId="2" fontId="50" fillId="11" borderId="22" xfId="0" applyNumberFormat="1" applyFont="1" applyFill="1" applyBorder="1" applyAlignment="1">
      <alignment horizontal="center" vertical="center" shrinkToFit="1"/>
    </xf>
    <xf numFmtId="0" fontId="38" fillId="11" borderId="22" xfId="0" applyFont="1" applyFill="1" applyBorder="1" applyAlignment="1">
      <alignment horizontal="center" vertical="center" wrapText="1"/>
    </xf>
    <xf numFmtId="0" fontId="9" fillId="2" borderId="45" xfId="0" applyFont="1" applyFill="1" applyBorder="1" applyAlignment="1">
      <alignment horizontal="center" vertical="center"/>
    </xf>
    <xf numFmtId="2" fontId="50" fillId="11" borderId="29" xfId="0" applyNumberFormat="1" applyFont="1" applyFill="1" applyBorder="1" applyAlignment="1">
      <alignment horizontal="center" vertical="center" shrinkToFit="1"/>
    </xf>
    <xf numFmtId="0" fontId="0" fillId="11" borderId="13" xfId="0" applyFill="1" applyBorder="1"/>
    <xf numFmtId="49" fontId="3" fillId="18" borderId="21" xfId="0" applyNumberFormat="1" applyFont="1" applyFill="1" applyBorder="1" applyAlignment="1">
      <alignment horizontal="center" vertical="center" wrapText="1"/>
    </xf>
    <xf numFmtId="49" fontId="7" fillId="18" borderId="21" xfId="0" applyNumberFormat="1" applyFont="1" applyFill="1" applyBorder="1" applyAlignment="1">
      <alignment vertical="center"/>
    </xf>
    <xf numFmtId="4" fontId="8" fillId="0" borderId="12" xfId="0" applyNumberFormat="1" applyFont="1" applyBorder="1" applyAlignment="1">
      <alignment horizontal="center" vertical="center"/>
    </xf>
    <xf numFmtId="0" fontId="49" fillId="0" borderId="26" xfId="0" applyFont="1" applyBorder="1"/>
    <xf numFmtId="0" fontId="0" fillId="0" borderId="13" xfId="0" applyBorder="1"/>
    <xf numFmtId="10" fontId="9" fillId="0" borderId="15" xfId="0" applyNumberFormat="1" applyFont="1" applyBorder="1" applyAlignment="1">
      <alignment horizontal="center" vertical="center"/>
    </xf>
    <xf numFmtId="10" fontId="9" fillId="0" borderId="16" xfId="0" applyNumberFormat="1" applyFont="1" applyBorder="1" applyAlignment="1">
      <alignment horizontal="center" vertical="center"/>
    </xf>
    <xf numFmtId="10" fontId="9" fillId="0" borderId="17" xfId="0" applyNumberFormat="1" applyFont="1" applyBorder="1" applyAlignment="1">
      <alignment horizontal="center" vertical="center"/>
    </xf>
    <xf numFmtId="0" fontId="0" fillId="0" borderId="17" xfId="0" applyBorder="1"/>
    <xf numFmtId="164" fontId="8" fillId="0" borderId="26" xfId="0" applyNumberFormat="1" applyFont="1" applyBorder="1" applyAlignment="1">
      <alignment horizontal="center" vertical="center" wrapText="1"/>
    </xf>
    <xf numFmtId="0" fontId="0" fillId="0" borderId="22" xfId="0" applyBorder="1"/>
    <xf numFmtId="10" fontId="9" fillId="0" borderId="26" xfId="0" applyNumberFormat="1" applyFont="1" applyBorder="1" applyAlignment="1">
      <alignment horizontal="center" vertical="center"/>
    </xf>
    <xf numFmtId="164" fontId="6" fillId="0" borderId="26" xfId="0" applyNumberFormat="1" applyFont="1" applyBorder="1" applyAlignment="1">
      <alignment horizontal="center" vertical="center" wrapText="1"/>
    </xf>
    <xf numFmtId="0" fontId="0" fillId="11" borderId="26" xfId="0" applyFill="1" applyBorder="1"/>
    <xf numFmtId="0" fontId="0" fillId="11" borderId="22" xfId="0" applyFill="1" applyBorder="1"/>
    <xf numFmtId="0" fontId="0" fillId="20" borderId="22" xfId="0" applyFill="1" applyBorder="1"/>
    <xf numFmtId="0" fontId="0" fillId="0" borderId="26" xfId="0" applyBorder="1"/>
    <xf numFmtId="10" fontId="12" fillId="0" borderId="26" xfId="0" applyNumberFormat="1" applyFont="1" applyBorder="1" applyAlignment="1">
      <alignment horizontal="center" vertical="center"/>
    </xf>
    <xf numFmtId="164" fontId="3" fillId="0" borderId="26" xfId="0" applyNumberFormat="1" applyFont="1" applyBorder="1" applyAlignment="1">
      <alignment horizontal="center" vertical="center" wrapText="1"/>
    </xf>
    <xf numFmtId="0" fontId="0" fillId="0" borderId="54" xfId="0" applyBorder="1"/>
    <xf numFmtId="164" fontId="8" fillId="0" borderId="12" xfId="0" applyNumberFormat="1" applyFont="1" applyBorder="1" applyAlignment="1">
      <alignment horizontal="center" vertical="center" wrapText="1"/>
    </xf>
    <xf numFmtId="49" fontId="3" fillId="0" borderId="21" xfId="0" applyNumberFormat="1" applyFont="1" applyBorder="1" applyAlignment="1">
      <alignment horizontal="center" vertical="center" wrapText="1"/>
    </xf>
    <xf numFmtId="0" fontId="3" fillId="0" borderId="3" xfId="0" applyFont="1" applyBorder="1" applyAlignment="1">
      <alignment vertical="center" wrapText="1"/>
    </xf>
    <xf numFmtId="0" fontId="10" fillId="0" borderId="4" xfId="0" applyFont="1" applyBorder="1" applyAlignment="1">
      <alignment horizontal="center" vertical="center" wrapText="1"/>
    </xf>
    <xf numFmtId="4" fontId="7" fillId="0" borderId="4" xfId="0" applyNumberFormat="1" applyFont="1" applyBorder="1" applyAlignment="1">
      <alignment horizontal="center" vertical="center"/>
    </xf>
    <xf numFmtId="4" fontId="10" fillId="0" borderId="4" xfId="0" applyNumberFormat="1" applyFont="1" applyBorder="1" applyAlignment="1">
      <alignment horizontal="center" vertical="center" wrapText="1"/>
    </xf>
    <xf numFmtId="49" fontId="7" fillId="0" borderId="21" xfId="0" applyNumberFormat="1" applyFont="1" applyBorder="1" applyAlignment="1">
      <alignment vertical="center"/>
    </xf>
    <xf numFmtId="0" fontId="8" fillId="0" borderId="4" xfId="0" applyFont="1" applyBorder="1" applyAlignment="1">
      <alignment vertical="center" wrapText="1"/>
    </xf>
    <xf numFmtId="0" fontId="7" fillId="0" borderId="4" xfId="0" applyFont="1" applyBorder="1" applyAlignment="1">
      <alignment vertical="center"/>
    </xf>
    <xf numFmtId="0" fontId="7" fillId="0" borderId="4" xfId="0" applyFont="1" applyBorder="1" applyAlignment="1">
      <alignment vertical="center" wrapText="1"/>
    </xf>
    <xf numFmtId="0" fontId="7" fillId="0" borderId="13" xfId="0" applyFont="1" applyBorder="1" applyAlignment="1">
      <alignment vertical="center" wrapText="1"/>
    </xf>
    <xf numFmtId="2" fontId="8" fillId="0" borderId="12" xfId="0" applyNumberFormat="1" applyFont="1" applyBorder="1" applyAlignment="1">
      <alignment horizontal="center" vertical="center"/>
    </xf>
    <xf numFmtId="4" fontId="36" fillId="0" borderId="29" xfId="0" applyNumberFormat="1" applyFont="1" applyBorder="1" applyAlignment="1" applyProtection="1">
      <alignment horizontal="center" vertical="center" wrapText="1"/>
      <protection locked="0"/>
    </xf>
    <xf numFmtId="14" fontId="42" fillId="0" borderId="30" xfId="0" applyNumberFormat="1" applyFont="1" applyBorder="1" applyAlignment="1">
      <alignment horizontal="center" vertical="center"/>
    </xf>
    <xf numFmtId="0" fontId="45" fillId="0" borderId="13" xfId="3"/>
    <xf numFmtId="0" fontId="45" fillId="0" borderId="13" xfId="3" applyAlignment="1">
      <alignment vertical="center"/>
    </xf>
    <xf numFmtId="0" fontId="45" fillId="0" borderId="13" xfId="3" applyAlignment="1">
      <alignment horizontal="center" vertical="center"/>
    </xf>
    <xf numFmtId="165" fontId="45" fillId="0" borderId="13" xfId="4" applyFont="1" applyAlignment="1">
      <alignment horizontal="center" vertical="center"/>
    </xf>
    <xf numFmtId="0" fontId="51" fillId="0" borderId="13" xfId="3" applyFont="1" applyAlignment="1">
      <alignment vertical="center"/>
    </xf>
    <xf numFmtId="165" fontId="51" fillId="0" borderId="13" xfId="4" applyFont="1" applyBorder="1" applyAlignment="1">
      <alignment horizontal="center" vertical="center"/>
    </xf>
    <xf numFmtId="0" fontId="45" fillId="0" borderId="30" xfId="3" applyBorder="1" applyAlignment="1">
      <alignment horizontal="center"/>
    </xf>
    <xf numFmtId="0" fontId="45" fillId="0" borderId="30" xfId="3" applyBorder="1"/>
    <xf numFmtId="10" fontId="0" fillId="0" borderId="30" xfId="5" applyNumberFormat="1" applyFont="1" applyBorder="1"/>
    <xf numFmtId="165" fontId="45" fillId="0" borderId="30" xfId="3" applyNumberFormat="1" applyBorder="1"/>
    <xf numFmtId="9" fontId="45" fillId="0" borderId="30" xfId="5" applyFont="1" applyFill="1" applyBorder="1"/>
    <xf numFmtId="43" fontId="45" fillId="0" borderId="30" xfId="3" applyNumberFormat="1" applyBorder="1"/>
    <xf numFmtId="2" fontId="45" fillId="0" borderId="30" xfId="3" applyNumberFormat="1" applyBorder="1"/>
    <xf numFmtId="0" fontId="45" fillId="0" borderId="45" xfId="3" applyBorder="1"/>
    <xf numFmtId="9" fontId="55" fillId="25" borderId="59" xfId="6" applyNumberFormat="1" applyFont="1" applyFill="1" applyBorder="1" applyAlignment="1">
      <alignment horizontal="center" vertical="center" wrapText="1"/>
    </xf>
    <xf numFmtId="0" fontId="55" fillId="25" borderId="59" xfId="6" applyFont="1" applyFill="1" applyBorder="1" applyAlignment="1">
      <alignment horizontal="center" vertical="center" wrapText="1"/>
    </xf>
    <xf numFmtId="10" fontId="39" fillId="0" borderId="59" xfId="6" applyNumberFormat="1" applyFont="1" applyBorder="1" applyAlignment="1">
      <alignment horizontal="left" vertical="center" wrapText="1"/>
    </xf>
    <xf numFmtId="10" fontId="46" fillId="0" borderId="57" xfId="6" applyNumberFormat="1" applyFont="1" applyBorder="1" applyAlignment="1">
      <alignment horizontal="center" vertical="center"/>
    </xf>
    <xf numFmtId="9" fontId="39" fillId="0" borderId="59" xfId="7" applyFont="1" applyBorder="1" applyAlignment="1">
      <alignment horizontal="center" vertical="center"/>
    </xf>
    <xf numFmtId="168" fontId="39" fillId="0" borderId="59" xfId="7" applyNumberFormat="1" applyFont="1" applyBorder="1" applyAlignment="1">
      <alignment horizontal="center" vertical="center"/>
    </xf>
    <xf numFmtId="10" fontId="39" fillId="0" borderId="59" xfId="7" applyNumberFormat="1" applyFont="1" applyBorder="1" applyAlignment="1">
      <alignment horizontal="center" vertical="center"/>
    </xf>
    <xf numFmtId="10" fontId="39" fillId="0" borderId="59" xfId="6" applyNumberFormat="1" applyFont="1" applyBorder="1" applyAlignment="1">
      <alignment horizontal="center" vertical="center"/>
    </xf>
    <xf numFmtId="10" fontId="39" fillId="0" borderId="57" xfId="6" applyNumberFormat="1" applyFont="1" applyBorder="1" applyAlignment="1">
      <alignment horizontal="center" vertical="center"/>
    </xf>
    <xf numFmtId="10" fontId="46" fillId="0" borderId="59" xfId="7" applyNumberFormat="1" applyFont="1" applyBorder="1" applyAlignment="1">
      <alignment horizontal="center" vertical="center"/>
    </xf>
    <xf numFmtId="168" fontId="46" fillId="0" borderId="59" xfId="7" applyNumberFormat="1" applyFont="1" applyBorder="1" applyAlignment="1">
      <alignment horizontal="center" vertical="center"/>
    </xf>
    <xf numFmtId="10" fontId="39" fillId="26" borderId="59" xfId="7" applyNumberFormat="1" applyFont="1" applyFill="1" applyBorder="1" applyAlignment="1">
      <alignment horizontal="center" vertical="center"/>
    </xf>
    <xf numFmtId="10" fontId="39" fillId="0" borderId="59" xfId="2" applyNumberFormat="1" applyFont="1" applyBorder="1" applyAlignment="1">
      <alignment horizontal="center" vertical="center"/>
    </xf>
    <xf numFmtId="10" fontId="52" fillId="0" borderId="59" xfId="7" applyNumberFormat="1" applyFont="1" applyBorder="1" applyAlignment="1">
      <alignment horizontal="center" vertical="center"/>
    </xf>
    <xf numFmtId="2" fontId="45" fillId="0" borderId="13" xfId="3" applyNumberFormat="1"/>
    <xf numFmtId="2" fontId="45" fillId="0" borderId="31" xfId="3" applyNumberFormat="1" applyBorder="1"/>
    <xf numFmtId="10" fontId="45" fillId="23" borderId="30" xfId="5" applyNumberFormat="1" applyFont="1" applyFill="1" applyBorder="1"/>
    <xf numFmtId="10" fontId="45" fillId="0" borderId="30" xfId="5" applyNumberFormat="1" applyFont="1" applyFill="1" applyBorder="1"/>
    <xf numFmtId="10" fontId="0" fillId="23" borderId="30" xfId="5" applyNumberFormat="1" applyFont="1" applyFill="1" applyBorder="1"/>
    <xf numFmtId="0" fontId="19" fillId="4" borderId="1" xfId="0" applyFont="1" applyFill="1" applyBorder="1" applyAlignment="1">
      <alignment horizontal="center" vertical="center"/>
    </xf>
    <xf numFmtId="164" fontId="28" fillId="0" borderId="15" xfId="0" applyNumberFormat="1" applyFont="1" applyBorder="1" applyAlignment="1">
      <alignment horizontal="center" vertical="center" wrapText="1"/>
    </xf>
    <xf numFmtId="164" fontId="28" fillId="0" borderId="16" xfId="0" applyNumberFormat="1" applyFont="1" applyBorder="1" applyAlignment="1">
      <alignment horizontal="center" vertical="center" wrapText="1"/>
    </xf>
    <xf numFmtId="164" fontId="28" fillId="0" borderId="17" xfId="0" applyNumberFormat="1" applyFont="1" applyBorder="1" applyAlignment="1">
      <alignment horizontal="center" vertical="center" wrapText="1"/>
    </xf>
    <xf numFmtId="0" fontId="29" fillId="0" borderId="26" xfId="0" applyFont="1" applyBorder="1" applyAlignment="1">
      <alignment horizontal="center" vertical="center" wrapText="1"/>
    </xf>
    <xf numFmtId="165" fontId="27" fillId="0" borderId="26" xfId="0" applyNumberFormat="1" applyFont="1" applyBorder="1" applyAlignment="1">
      <alignment horizontal="center" vertical="center"/>
    </xf>
    <xf numFmtId="0" fontId="19" fillId="0" borderId="26" xfId="0" applyFont="1" applyBorder="1" applyAlignment="1">
      <alignment horizontal="center" vertical="center"/>
    </xf>
    <xf numFmtId="10" fontId="6" fillId="0" borderId="26" xfId="0" applyNumberFormat="1" applyFont="1" applyBorder="1" applyAlignment="1">
      <alignment vertical="center"/>
    </xf>
    <xf numFmtId="10" fontId="6" fillId="0" borderId="31" xfId="0" applyNumberFormat="1" applyFont="1" applyBorder="1" applyAlignment="1">
      <alignment vertical="center"/>
    </xf>
    <xf numFmtId="10" fontId="6" fillId="0" borderId="30" xfId="0" applyNumberFormat="1" applyFont="1" applyBorder="1" applyAlignment="1">
      <alignment vertical="center"/>
    </xf>
    <xf numFmtId="0" fontId="0" fillId="0" borderId="15" xfId="0" applyBorder="1"/>
    <xf numFmtId="0" fontId="0" fillId="0" borderId="16" xfId="0" applyBorder="1"/>
    <xf numFmtId="0" fontId="0" fillId="11" borderId="16" xfId="0" applyFill="1" applyBorder="1"/>
    <xf numFmtId="43" fontId="0" fillId="0" borderId="13" xfId="0" applyNumberFormat="1" applyBorder="1"/>
    <xf numFmtId="0" fontId="0" fillId="0" borderId="53" xfId="0" applyBorder="1"/>
    <xf numFmtId="0" fontId="2" fillId="0" borderId="49" xfId="0" applyFont="1" applyBorder="1" applyAlignment="1">
      <alignment horizontal="center"/>
    </xf>
    <xf numFmtId="0" fontId="0" fillId="0" borderId="49" xfId="0" applyBorder="1"/>
    <xf numFmtId="0" fontId="0" fillId="11" borderId="49" xfId="0" applyFill="1" applyBorder="1"/>
    <xf numFmtId="0" fontId="51" fillId="0" borderId="15" xfId="3" applyFont="1" applyBorder="1" applyAlignment="1">
      <alignment vertical="center"/>
    </xf>
    <xf numFmtId="0" fontId="51" fillId="0" borderId="16" xfId="3" applyFont="1" applyBorder="1" applyAlignment="1">
      <alignment vertical="center"/>
    </xf>
    <xf numFmtId="0" fontId="45" fillId="0" borderId="16" xfId="3" applyBorder="1" applyAlignment="1">
      <alignment horizontal="center" vertical="center"/>
    </xf>
    <xf numFmtId="165" fontId="45" fillId="0" borderId="16" xfId="4" applyFont="1" applyBorder="1" applyAlignment="1">
      <alignment horizontal="center" vertical="center"/>
    </xf>
    <xf numFmtId="0" fontId="45" fillId="0" borderId="16" xfId="3" applyBorder="1" applyAlignment="1">
      <alignment vertical="center"/>
    </xf>
    <xf numFmtId="0" fontId="45" fillId="0" borderId="17" xfId="3" applyBorder="1" applyAlignment="1">
      <alignment horizontal="center" vertical="center"/>
    </xf>
    <xf numFmtId="49" fontId="51" fillId="0" borderId="26" xfId="3" applyNumberFormat="1" applyFont="1" applyBorder="1" applyAlignment="1">
      <alignment vertical="center"/>
    </xf>
    <xf numFmtId="9" fontId="45" fillId="0" borderId="13" xfId="3" applyNumberFormat="1" applyAlignment="1">
      <alignment vertical="center"/>
    </xf>
    <xf numFmtId="0" fontId="45" fillId="0" borderId="22" xfId="3" applyBorder="1" applyAlignment="1">
      <alignment horizontal="center" vertical="center"/>
    </xf>
    <xf numFmtId="0" fontId="51" fillId="0" borderId="53" xfId="3" applyFont="1" applyBorder="1" applyAlignment="1">
      <alignment vertical="center"/>
    </xf>
    <xf numFmtId="0" fontId="51" fillId="0" borderId="49" xfId="3" applyFont="1" applyBorder="1" applyAlignment="1">
      <alignment vertical="center"/>
    </xf>
    <xf numFmtId="0" fontId="45" fillId="0" borderId="49" xfId="3" applyBorder="1" applyAlignment="1">
      <alignment horizontal="center" vertical="center"/>
    </xf>
    <xf numFmtId="10" fontId="51" fillId="0" borderId="49" xfId="4" applyNumberFormat="1" applyFont="1" applyBorder="1" applyAlignment="1">
      <alignment horizontal="center" vertical="center"/>
    </xf>
    <xf numFmtId="10" fontId="45" fillId="0" borderId="49" xfId="3" applyNumberFormat="1" applyBorder="1" applyAlignment="1">
      <alignment horizontal="center" vertical="center"/>
    </xf>
    <xf numFmtId="0" fontId="45" fillId="0" borderId="54" xfId="3" applyBorder="1" applyAlignment="1">
      <alignment horizontal="center" vertical="center"/>
    </xf>
    <xf numFmtId="0" fontId="45" fillId="23" borderId="30" xfId="3" applyFill="1" applyBorder="1" applyAlignment="1">
      <alignment horizontal="center" wrapText="1"/>
    </xf>
    <xf numFmtId="0" fontId="45" fillId="23" borderId="30" xfId="3" applyFill="1" applyBorder="1" applyAlignment="1">
      <alignment horizontal="center" vertical="center" wrapText="1"/>
    </xf>
    <xf numFmtId="0" fontId="45" fillId="23" borderId="30" xfId="3" applyFill="1" applyBorder="1" applyAlignment="1">
      <alignment horizontal="center" vertical="center"/>
    </xf>
    <xf numFmtId="2" fontId="45" fillId="23" borderId="32" xfId="3" applyNumberFormat="1" applyFill="1" applyBorder="1" applyAlignment="1">
      <alignment horizontal="right"/>
    </xf>
    <xf numFmtId="10" fontId="45" fillId="23" borderId="32" xfId="3" applyNumberFormat="1" applyFill="1" applyBorder="1" applyAlignment="1">
      <alignment horizontal="right"/>
    </xf>
    <xf numFmtId="2" fontId="45" fillId="23" borderId="33" xfId="3" applyNumberFormat="1" applyFill="1" applyBorder="1" applyAlignment="1">
      <alignment horizontal="right"/>
    </xf>
    <xf numFmtId="0" fontId="25" fillId="2" borderId="32" xfId="0" applyFont="1" applyFill="1" applyBorder="1" applyAlignment="1">
      <alignment horizontal="left" vertical="center"/>
    </xf>
    <xf numFmtId="0" fontId="25" fillId="2" borderId="33" xfId="0" applyFont="1" applyFill="1" applyBorder="1" applyAlignment="1">
      <alignment horizontal="left" vertical="center"/>
    </xf>
    <xf numFmtId="10" fontId="25" fillId="2" borderId="32" xfId="0" applyNumberFormat="1" applyFont="1" applyFill="1" applyBorder="1" applyAlignment="1">
      <alignment horizontal="left" vertical="center"/>
    </xf>
    <xf numFmtId="0" fontId="25" fillId="2" borderId="31" xfId="0" applyFont="1" applyFill="1" applyBorder="1" applyAlignment="1">
      <alignment horizontal="left" vertical="center"/>
    </xf>
    <xf numFmtId="0" fontId="0" fillId="0" borderId="32" xfId="0" applyBorder="1" applyAlignment="1">
      <alignment horizontal="left" vertical="center"/>
    </xf>
    <xf numFmtId="164" fontId="8" fillId="0" borderId="26" xfId="0" applyNumberFormat="1" applyFont="1" applyBorder="1" applyAlignment="1">
      <alignment horizontal="center" vertical="center" wrapText="1"/>
    </xf>
    <xf numFmtId="0" fontId="0" fillId="0" borderId="13" xfId="0" applyBorder="1" applyAlignment="1">
      <alignment horizontal="center" vertical="center" wrapText="1"/>
    </xf>
    <xf numFmtId="0" fontId="0" fillId="0" borderId="22" xfId="0" applyBorder="1" applyAlignment="1">
      <alignment horizontal="center" vertical="center" wrapText="1"/>
    </xf>
    <xf numFmtId="0" fontId="34" fillId="11" borderId="26" xfId="0" applyFont="1" applyFill="1" applyBorder="1" applyAlignment="1" applyProtection="1">
      <alignment horizontal="center" vertical="center" wrapText="1"/>
      <protection locked="0"/>
    </xf>
    <xf numFmtId="0" fontId="34" fillId="11" borderId="13" xfId="0" applyFont="1" applyFill="1" applyBorder="1" applyAlignment="1" applyProtection="1">
      <alignment horizontal="center" vertical="center" wrapText="1"/>
      <protection locked="0"/>
    </xf>
    <xf numFmtId="0" fontId="34" fillId="11" borderId="22" xfId="0" applyFont="1" applyFill="1" applyBorder="1" applyAlignment="1" applyProtection="1">
      <alignment horizontal="center" vertical="center" wrapText="1"/>
      <protection locked="0"/>
    </xf>
    <xf numFmtId="10" fontId="9" fillId="0" borderId="26" xfId="0" applyNumberFormat="1" applyFont="1" applyBorder="1" applyAlignment="1">
      <alignment horizontal="center" vertical="center" wrapText="1"/>
    </xf>
    <xf numFmtId="0" fontId="41" fillId="11" borderId="26" xfId="0" applyFont="1" applyFill="1" applyBorder="1" applyAlignment="1" applyProtection="1">
      <alignment horizontal="center" vertical="center" wrapText="1"/>
      <protection locked="0"/>
    </xf>
    <xf numFmtId="0" fontId="41" fillId="11" borderId="13" xfId="0" applyFont="1" applyFill="1" applyBorder="1" applyAlignment="1" applyProtection="1">
      <alignment horizontal="center" vertical="center" wrapText="1"/>
      <protection locked="0"/>
    </xf>
    <xf numFmtId="0" fontId="41" fillId="11" borderId="22" xfId="0" applyFont="1" applyFill="1" applyBorder="1" applyAlignment="1" applyProtection="1">
      <alignment horizontal="center" vertical="center" wrapText="1"/>
      <protection locked="0"/>
    </xf>
    <xf numFmtId="0" fontId="2" fillId="11" borderId="16" xfId="0" applyFont="1" applyFill="1" applyBorder="1" applyAlignment="1">
      <alignment horizontal="center"/>
    </xf>
    <xf numFmtId="0" fontId="0" fillId="0" borderId="16" xfId="0" applyBorder="1" applyAlignment="1">
      <alignment horizontal="center"/>
    </xf>
    <xf numFmtId="0" fontId="2" fillId="11" borderId="49" xfId="0" applyFont="1" applyFill="1" applyBorder="1" applyAlignment="1">
      <alignment horizontal="center"/>
    </xf>
    <xf numFmtId="0" fontId="0" fillId="0" borderId="49" xfId="0" applyBorder="1" applyAlignment="1">
      <alignment horizontal="center"/>
    </xf>
    <xf numFmtId="164" fontId="8" fillId="0" borderId="13" xfId="0" applyNumberFormat="1" applyFont="1" applyBorder="1" applyAlignment="1">
      <alignment horizontal="center" vertical="center" wrapText="1"/>
    </xf>
    <xf numFmtId="164" fontId="8" fillId="0" borderId="22" xfId="0" applyNumberFormat="1" applyFont="1" applyBorder="1" applyAlignment="1">
      <alignment horizontal="center" vertical="center" wrapText="1"/>
    </xf>
    <xf numFmtId="0" fontId="3" fillId="5" borderId="10" xfId="0" applyFont="1" applyFill="1" applyBorder="1" applyAlignment="1">
      <alignment horizontal="right" vertical="center"/>
    </xf>
    <xf numFmtId="0" fontId="3" fillId="5" borderId="14" xfId="0" applyFont="1" applyFill="1" applyBorder="1" applyAlignment="1">
      <alignment horizontal="right" vertical="center"/>
    </xf>
    <xf numFmtId="0" fontId="3" fillId="5" borderId="6" xfId="0" applyFont="1" applyFill="1" applyBorder="1" applyAlignment="1">
      <alignment horizontal="right" vertical="center"/>
    </xf>
    <xf numFmtId="0" fontId="3" fillId="5" borderId="50" xfId="0" applyFont="1" applyFill="1" applyBorder="1" applyAlignment="1">
      <alignment horizontal="right" vertical="center"/>
    </xf>
    <xf numFmtId="0" fontId="3" fillId="5" borderId="8" xfId="0" applyFont="1" applyFill="1" applyBorder="1" applyAlignment="1">
      <alignment horizontal="right" vertical="center"/>
    </xf>
    <xf numFmtId="0" fontId="3" fillId="5" borderId="7" xfId="0" applyFont="1" applyFill="1" applyBorder="1" applyAlignment="1">
      <alignment horizontal="right" vertical="center"/>
    </xf>
    <xf numFmtId="0" fontId="3" fillId="5" borderId="12" xfId="0" applyFont="1" applyFill="1" applyBorder="1" applyAlignment="1">
      <alignment horizontal="right" vertical="center"/>
    </xf>
    <xf numFmtId="10" fontId="9" fillId="0" borderId="26" xfId="0" applyNumberFormat="1" applyFont="1" applyBorder="1" applyAlignment="1">
      <alignment horizontal="center" vertical="center"/>
    </xf>
    <xf numFmtId="0" fontId="0" fillId="0" borderId="13" xfId="0" applyBorder="1" applyAlignment="1">
      <alignment horizontal="center" vertical="center"/>
    </xf>
    <xf numFmtId="0" fontId="0" fillId="0" borderId="22" xfId="0" applyBorder="1" applyAlignment="1">
      <alignment horizontal="center" vertical="center"/>
    </xf>
    <xf numFmtId="0" fontId="6" fillId="5" borderId="6" xfId="0" applyFont="1" applyFill="1" applyBorder="1" applyAlignment="1">
      <alignment horizontal="center" vertical="center"/>
    </xf>
    <xf numFmtId="0" fontId="0" fillId="0" borderId="43" xfId="0" applyBorder="1" applyAlignment="1">
      <alignment horizontal="center" vertical="center"/>
    </xf>
    <xf numFmtId="0" fontId="6" fillId="5" borderId="20" xfId="0" applyFont="1" applyFill="1" applyBorder="1" applyAlignment="1">
      <alignment horizontal="center" vertical="center"/>
    </xf>
    <xf numFmtId="49" fontId="3" fillId="0" borderId="32" xfId="0" applyNumberFormat="1" applyFont="1" applyBorder="1" applyAlignment="1">
      <alignment vertical="center"/>
    </xf>
    <xf numFmtId="49" fontId="6" fillId="4" borderId="31" xfId="0" applyNumberFormat="1" applyFont="1" applyFill="1" applyBorder="1" applyAlignment="1">
      <alignment horizontal="left" vertical="center"/>
    </xf>
    <xf numFmtId="49" fontId="6" fillId="4" borderId="32" xfId="0" applyNumberFormat="1" applyFont="1" applyFill="1" applyBorder="1" applyAlignment="1">
      <alignment horizontal="left" vertical="center"/>
    </xf>
    <xf numFmtId="49" fontId="6" fillId="4" borderId="33" xfId="0" applyNumberFormat="1" applyFont="1" applyFill="1" applyBorder="1" applyAlignment="1">
      <alignment horizontal="left" vertical="center"/>
    </xf>
    <xf numFmtId="0" fontId="10" fillId="4" borderId="4" xfId="0" applyFont="1" applyFill="1" applyBorder="1" applyAlignment="1">
      <alignment horizontal="center" vertical="center" wrapText="1"/>
    </xf>
    <xf numFmtId="0" fontId="6" fillId="5" borderId="10" xfId="0" applyFont="1" applyFill="1" applyBorder="1" applyAlignment="1">
      <alignment horizontal="center" vertical="center"/>
    </xf>
    <xf numFmtId="0" fontId="0" fillId="0" borderId="19" xfId="0" applyBorder="1" applyAlignment="1">
      <alignment horizontal="center" vertical="center"/>
    </xf>
    <xf numFmtId="0" fontId="24" fillId="2" borderId="16" xfId="0" applyFont="1" applyFill="1" applyBorder="1" applyAlignment="1">
      <alignment horizontal="center" vertical="center" wrapText="1"/>
    </xf>
    <xf numFmtId="0" fontId="24" fillId="2" borderId="17" xfId="0" applyFont="1" applyFill="1" applyBorder="1" applyAlignment="1">
      <alignment horizontal="center" vertical="center" wrapText="1"/>
    </xf>
    <xf numFmtId="49" fontId="6" fillId="4" borderId="27" xfId="0" applyNumberFormat="1" applyFont="1" applyFill="1" applyBorder="1" applyAlignment="1">
      <alignment horizontal="left" vertical="center"/>
    </xf>
    <xf numFmtId="49" fontId="6" fillId="4" borderId="40" xfId="0" applyNumberFormat="1" applyFont="1" applyFill="1" applyBorder="1" applyAlignment="1">
      <alignment horizontal="left" vertical="center"/>
    </xf>
    <xf numFmtId="49" fontId="18" fillId="4" borderId="20" xfId="0" applyNumberFormat="1" applyFont="1" applyFill="1" applyBorder="1" applyAlignment="1">
      <alignment horizontal="center" vertical="center"/>
    </xf>
    <xf numFmtId="49" fontId="18" fillId="4" borderId="9" xfId="0" applyNumberFormat="1" applyFont="1" applyFill="1" applyBorder="1" applyAlignment="1">
      <alignment horizontal="center" vertical="center"/>
    </xf>
    <xf numFmtId="49" fontId="18" fillId="4" borderId="1" xfId="0" applyNumberFormat="1" applyFont="1" applyFill="1" applyBorder="1" applyAlignment="1">
      <alignment horizontal="center" vertical="center"/>
    </xf>
    <xf numFmtId="165" fontId="6" fillId="4" borderId="40" xfId="0" applyNumberFormat="1" applyFont="1" applyFill="1" applyBorder="1" applyAlignment="1">
      <alignment horizontal="left" vertical="center"/>
    </xf>
    <xf numFmtId="165" fontId="6" fillId="4" borderId="41" xfId="0" applyNumberFormat="1" applyFont="1" applyFill="1" applyBorder="1" applyAlignment="1">
      <alignment horizontal="left" vertical="center"/>
    </xf>
    <xf numFmtId="0" fontId="6" fillId="4" borderId="39" xfId="0" applyFont="1" applyFill="1" applyBorder="1" applyAlignment="1">
      <alignment horizontal="left" vertical="center"/>
    </xf>
    <xf numFmtId="0" fontId="6" fillId="4" borderId="40" xfId="0" applyFont="1" applyFill="1" applyBorder="1" applyAlignment="1">
      <alignment horizontal="left" vertical="center"/>
    </xf>
    <xf numFmtId="49" fontId="5" fillId="2" borderId="31" xfId="0" applyNumberFormat="1" applyFont="1" applyFill="1" applyBorder="1" applyAlignment="1">
      <alignment horizontal="left" vertical="center"/>
    </xf>
    <xf numFmtId="49" fontId="5" fillId="2" borderId="32" xfId="0" applyNumberFormat="1" applyFont="1" applyFill="1" applyBorder="1" applyAlignment="1">
      <alignment horizontal="left" vertical="center"/>
    </xf>
    <xf numFmtId="49" fontId="5" fillId="2" borderId="33" xfId="0" applyNumberFormat="1" applyFont="1" applyFill="1" applyBorder="1" applyAlignment="1">
      <alignment horizontal="left" vertical="center"/>
    </xf>
    <xf numFmtId="49" fontId="5" fillId="2" borderId="31" xfId="0" applyNumberFormat="1" applyFont="1" applyFill="1" applyBorder="1" applyAlignment="1">
      <alignment horizontal="center" vertical="center"/>
    </xf>
    <xf numFmtId="49" fontId="5" fillId="2" borderId="32" xfId="0" applyNumberFormat="1" applyFont="1" applyFill="1" applyBorder="1" applyAlignment="1">
      <alignment horizontal="center" vertical="center"/>
    </xf>
    <xf numFmtId="49" fontId="5" fillId="2" borderId="33" xfId="0" applyNumberFormat="1" applyFont="1" applyFill="1" applyBorder="1" applyAlignment="1">
      <alignment horizontal="center" vertical="center"/>
    </xf>
    <xf numFmtId="49" fontId="25" fillId="2" borderId="32" xfId="0" applyNumberFormat="1" applyFont="1" applyFill="1" applyBorder="1" applyAlignment="1">
      <alignment horizontal="left" vertical="center"/>
    </xf>
    <xf numFmtId="49" fontId="25" fillId="2" borderId="33" xfId="0" applyNumberFormat="1" applyFont="1" applyFill="1" applyBorder="1" applyAlignment="1">
      <alignment horizontal="left" vertical="center"/>
    </xf>
    <xf numFmtId="49" fontId="25" fillId="2" borderId="31" xfId="0" applyNumberFormat="1" applyFont="1" applyFill="1" applyBorder="1" applyAlignment="1">
      <alignment horizontal="left" vertical="center"/>
    </xf>
    <xf numFmtId="0" fontId="26" fillId="0" borderId="38" xfId="0" applyFont="1" applyBorder="1" applyAlignment="1">
      <alignment horizontal="center" vertical="center"/>
    </xf>
    <xf numFmtId="0" fontId="26" fillId="0" borderId="23" xfId="0" applyFont="1" applyBorder="1" applyAlignment="1">
      <alignment horizontal="center" vertical="center"/>
    </xf>
    <xf numFmtId="0" fontId="26" fillId="0" borderId="37"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36" xfId="0" applyFont="1" applyBorder="1" applyAlignment="1">
      <alignment horizontal="center" vertical="center" wrapText="1"/>
    </xf>
    <xf numFmtId="0" fontId="26" fillId="0" borderId="7" xfId="0" applyFont="1" applyBorder="1" applyAlignment="1">
      <alignment horizontal="center" vertical="center" wrapText="1"/>
    </xf>
    <xf numFmtId="0" fontId="3" fillId="5" borderId="9" xfId="0" applyFont="1" applyFill="1" applyBorder="1" applyAlignment="1">
      <alignment horizontal="right" vertical="center"/>
    </xf>
    <xf numFmtId="0" fontId="6" fillId="5" borderId="18" xfId="0" applyFont="1" applyFill="1" applyBorder="1" applyAlignment="1">
      <alignment horizontal="center" vertical="center"/>
    </xf>
    <xf numFmtId="10" fontId="9" fillId="0" borderId="13" xfId="0" applyNumberFormat="1" applyFont="1" applyBorder="1" applyAlignment="1">
      <alignment horizontal="center" vertical="center"/>
    </xf>
    <xf numFmtId="10" fontId="9" fillId="0" borderId="22" xfId="0" applyNumberFormat="1" applyFont="1" applyBorder="1" applyAlignment="1">
      <alignment horizontal="center" vertical="center"/>
    </xf>
    <xf numFmtId="0" fontId="41" fillId="11" borderId="47" xfId="0" applyFont="1" applyFill="1" applyBorder="1" applyAlignment="1" applyProtection="1">
      <alignment horizontal="center" vertical="center" wrapText="1"/>
      <protection locked="0"/>
    </xf>
    <xf numFmtId="0" fontId="43" fillId="0" borderId="30" xfId="0" applyFont="1" applyBorder="1" applyAlignment="1">
      <alignment horizontal="center" vertical="center"/>
    </xf>
    <xf numFmtId="0" fontId="51" fillId="0" borderId="13" xfId="3" applyFont="1" applyAlignment="1">
      <alignment horizontal="center" vertical="center"/>
    </xf>
    <xf numFmtId="0" fontId="51" fillId="0" borderId="31" xfId="3" applyFont="1" applyBorder="1" applyAlignment="1">
      <alignment horizontal="center" vertical="center"/>
    </xf>
    <xf numFmtId="0" fontId="51" fillId="0" borderId="32" xfId="3" applyFont="1" applyBorder="1" applyAlignment="1">
      <alignment horizontal="center" vertical="center"/>
    </xf>
    <xf numFmtId="0" fontId="51" fillId="0" borderId="33" xfId="3" applyFont="1" applyBorder="1" applyAlignment="1">
      <alignment horizontal="center" vertical="center"/>
    </xf>
    <xf numFmtId="0" fontId="45" fillId="23" borderId="31" xfId="3" applyFill="1" applyBorder="1" applyAlignment="1">
      <alignment horizontal="center"/>
    </xf>
    <xf numFmtId="0" fontId="45" fillId="23" borderId="48" xfId="3" applyFill="1" applyBorder="1" applyAlignment="1">
      <alignment horizontal="center"/>
    </xf>
    <xf numFmtId="0" fontId="45" fillId="0" borderId="16" xfId="3" applyBorder="1" applyAlignment="1">
      <alignment horizontal="center"/>
    </xf>
    <xf numFmtId="0" fontId="45" fillId="0" borderId="13" xfId="3" applyAlignment="1">
      <alignment horizontal="center"/>
    </xf>
    <xf numFmtId="0" fontId="0" fillId="0" borderId="0" xfId="0" applyAlignment="1">
      <alignment horizontal="center"/>
    </xf>
    <xf numFmtId="0" fontId="44" fillId="0" borderId="13" xfId="3" applyFont="1" applyAlignment="1">
      <alignment horizontal="center"/>
    </xf>
    <xf numFmtId="0" fontId="59" fillId="0" borderId="13" xfId="0" applyFont="1" applyBorder="1" applyAlignment="1">
      <alignment horizontal="center"/>
    </xf>
    <xf numFmtId="0" fontId="0" fillId="0" borderId="30" xfId="0" applyBorder="1" applyAlignment="1">
      <alignment horizontal="center" vertical="center"/>
    </xf>
    <xf numFmtId="0" fontId="0" fillId="0" borderId="30" xfId="0" applyBorder="1" applyAlignment="1">
      <alignment horizontal="center"/>
    </xf>
    <xf numFmtId="0" fontId="0" fillId="0" borderId="0" xfId="0"/>
    <xf numFmtId="0" fontId="0" fillId="0" borderId="30" xfId="0" applyBorder="1"/>
    <xf numFmtId="0" fontId="46" fillId="24" borderId="56" xfId="6" applyFont="1" applyFill="1" applyBorder="1" applyAlignment="1">
      <alignment horizontal="center" vertical="center"/>
    </xf>
    <xf numFmtId="0" fontId="46" fillId="24" borderId="57" xfId="6" applyFont="1" applyFill="1" applyBorder="1" applyAlignment="1">
      <alignment horizontal="center" vertical="center"/>
    </xf>
    <xf numFmtId="0" fontId="46" fillId="24" borderId="58" xfId="6" applyFont="1" applyFill="1" applyBorder="1" applyAlignment="1">
      <alignment horizontal="center" vertical="center"/>
    </xf>
    <xf numFmtId="0" fontId="39" fillId="26" borderId="56" xfId="6" applyFont="1" applyFill="1" applyBorder="1" applyAlignment="1">
      <alignment horizontal="left" vertical="center" wrapText="1"/>
    </xf>
    <xf numFmtId="0" fontId="39" fillId="26" borderId="57" xfId="6" applyFont="1" applyFill="1" applyBorder="1" applyAlignment="1">
      <alignment horizontal="left" vertical="center" wrapText="1"/>
    </xf>
    <xf numFmtId="0" fontId="39" fillId="26" borderId="58" xfId="6" applyFont="1" applyFill="1" applyBorder="1" applyAlignment="1">
      <alignment horizontal="left" vertical="center" wrapText="1"/>
    </xf>
    <xf numFmtId="0" fontId="52" fillId="0" borderId="0" xfId="0" applyFont="1" applyAlignment="1">
      <alignment horizontal="justify" vertical="center" wrapText="1"/>
    </xf>
    <xf numFmtId="10" fontId="46" fillId="26" borderId="59" xfId="7" applyNumberFormat="1" applyFont="1" applyFill="1" applyBorder="1" applyAlignment="1">
      <alignment horizontal="center" vertical="center"/>
    </xf>
    <xf numFmtId="10" fontId="46" fillId="26" borderId="68" xfId="7" applyNumberFormat="1" applyFont="1" applyFill="1" applyBorder="1" applyAlignment="1">
      <alignment horizontal="center" vertical="center"/>
    </xf>
    <xf numFmtId="10" fontId="46" fillId="21" borderId="59" xfId="7" applyNumberFormat="1" applyFont="1" applyFill="1" applyBorder="1" applyAlignment="1">
      <alignment horizontal="center" vertical="center"/>
    </xf>
    <xf numFmtId="10" fontId="46" fillId="21" borderId="68" xfId="7" applyNumberFormat="1" applyFont="1" applyFill="1" applyBorder="1" applyAlignment="1">
      <alignment horizontal="center" vertical="center"/>
    </xf>
    <xf numFmtId="10" fontId="46" fillId="26" borderId="60" xfId="7" applyNumberFormat="1" applyFont="1" applyFill="1" applyBorder="1" applyAlignment="1">
      <alignment horizontal="center" vertical="center"/>
    </xf>
    <xf numFmtId="10" fontId="46" fillId="26" borderId="61" xfId="7" applyNumberFormat="1" applyFont="1" applyFill="1" applyBorder="1" applyAlignment="1">
      <alignment horizontal="center" vertical="center"/>
    </xf>
    <xf numFmtId="10" fontId="46" fillId="26" borderId="63" xfId="7" applyNumberFormat="1" applyFont="1" applyFill="1" applyBorder="1" applyAlignment="1">
      <alignment horizontal="center" vertical="center"/>
    </xf>
    <xf numFmtId="10" fontId="46" fillId="26" borderId="64" xfId="7" applyNumberFormat="1" applyFont="1" applyFill="1" applyBorder="1" applyAlignment="1">
      <alignment horizontal="center" vertical="center"/>
    </xf>
    <xf numFmtId="0" fontId="39" fillId="0" borderId="56" xfId="6" applyFont="1" applyBorder="1" applyAlignment="1">
      <alignment horizontal="left" vertical="center"/>
    </xf>
    <xf numFmtId="0" fontId="39" fillId="0" borderId="57" xfId="6" applyFont="1" applyBorder="1" applyAlignment="1">
      <alignment horizontal="left" vertical="center"/>
    </xf>
    <xf numFmtId="0" fontId="39" fillId="0" borderId="58" xfId="6" applyFont="1" applyBorder="1" applyAlignment="1">
      <alignment horizontal="left" vertical="center"/>
    </xf>
    <xf numFmtId="0" fontId="46" fillId="0" borderId="60" xfId="6" applyFont="1" applyBorder="1" applyAlignment="1">
      <alignment horizontal="center" vertical="center"/>
    </xf>
    <xf numFmtId="0" fontId="46" fillId="0" borderId="61" xfId="6" applyFont="1" applyBorder="1" applyAlignment="1">
      <alignment horizontal="center" vertical="center"/>
    </xf>
    <xf numFmtId="0" fontId="46" fillId="0" borderId="63" xfId="6" applyFont="1" applyBorder="1" applyAlignment="1">
      <alignment horizontal="center" vertical="center"/>
    </xf>
    <xf numFmtId="0" fontId="46" fillId="0" borderId="64" xfId="6" applyFont="1" applyBorder="1" applyAlignment="1">
      <alignment horizontal="center" vertical="center"/>
    </xf>
    <xf numFmtId="0" fontId="58" fillId="24" borderId="60" xfId="6" applyFont="1" applyFill="1" applyBorder="1" applyAlignment="1">
      <alignment horizontal="center" vertical="center"/>
    </xf>
    <xf numFmtId="0" fontId="58" fillId="24" borderId="62" xfId="6" applyFont="1" applyFill="1" applyBorder="1" applyAlignment="1">
      <alignment horizontal="center" vertical="center"/>
    </xf>
    <xf numFmtId="0" fontId="58" fillId="24" borderId="61" xfId="6" applyFont="1" applyFill="1" applyBorder="1" applyAlignment="1">
      <alignment horizontal="center" vertical="center"/>
    </xf>
    <xf numFmtId="0" fontId="46" fillId="24" borderId="63" xfId="6" applyFont="1" applyFill="1" applyBorder="1" applyAlignment="1">
      <alignment horizontal="center" vertical="center"/>
    </xf>
    <xf numFmtId="0" fontId="46" fillId="24" borderId="65" xfId="6" applyFont="1" applyFill="1" applyBorder="1" applyAlignment="1">
      <alignment horizontal="center" vertical="center"/>
    </xf>
    <xf numFmtId="0" fontId="46" fillId="24" borderId="64" xfId="6" applyFont="1" applyFill="1" applyBorder="1" applyAlignment="1">
      <alignment horizontal="center" vertical="center"/>
    </xf>
    <xf numFmtId="0" fontId="39" fillId="0" borderId="56" xfId="6" applyFont="1" applyBorder="1" applyAlignment="1">
      <alignment horizontal="right" vertical="center"/>
    </xf>
    <xf numFmtId="0" fontId="39" fillId="0" borderId="58" xfId="6" applyFont="1" applyBorder="1" applyAlignment="1">
      <alignment horizontal="right" vertical="center"/>
    </xf>
    <xf numFmtId="10" fontId="52" fillId="0" borderId="56" xfId="7" applyNumberFormat="1" applyFont="1" applyBorder="1" applyAlignment="1">
      <alignment horizontal="center" vertical="center"/>
    </xf>
    <xf numFmtId="10" fontId="52" fillId="0" borderId="58" xfId="7" applyNumberFormat="1" applyFont="1" applyBorder="1" applyAlignment="1">
      <alignment horizontal="center" vertical="center"/>
    </xf>
    <xf numFmtId="168" fontId="46" fillId="0" borderId="66" xfId="7" applyNumberFormat="1" applyFont="1" applyBorder="1" applyAlignment="1">
      <alignment horizontal="center" vertical="center"/>
    </xf>
    <xf numFmtId="168" fontId="46" fillId="0" borderId="67" xfId="7" applyNumberFormat="1" applyFont="1" applyBorder="1" applyAlignment="1">
      <alignment horizontal="center" vertical="center"/>
    </xf>
    <xf numFmtId="168" fontId="46" fillId="0" borderId="69" xfId="7" applyNumberFormat="1" applyFont="1" applyBorder="1" applyAlignment="1">
      <alignment horizontal="center" vertical="center"/>
    </xf>
    <xf numFmtId="10" fontId="39" fillId="0" borderId="56" xfId="2" applyNumberFormat="1" applyFont="1" applyBorder="1" applyAlignment="1">
      <alignment horizontal="center" vertical="center"/>
    </xf>
    <xf numFmtId="10" fontId="39" fillId="0" borderId="58" xfId="2" applyNumberFormat="1" applyFont="1" applyBorder="1" applyAlignment="1">
      <alignment horizontal="center" vertical="center"/>
    </xf>
    <xf numFmtId="9" fontId="39" fillId="0" borderId="56" xfId="7" applyFont="1" applyBorder="1" applyAlignment="1">
      <alignment horizontal="center" vertical="center"/>
    </xf>
    <xf numFmtId="9" fontId="39" fillId="0" borderId="58" xfId="7" applyFont="1" applyBorder="1" applyAlignment="1">
      <alignment horizontal="center" vertical="center"/>
    </xf>
    <xf numFmtId="10" fontId="39" fillId="0" borderId="56" xfId="7" applyNumberFormat="1" applyFont="1" applyBorder="1" applyAlignment="1">
      <alignment horizontal="center" vertical="center"/>
    </xf>
    <xf numFmtId="10" fontId="39" fillId="0" borderId="58" xfId="7" applyNumberFormat="1" applyFont="1" applyBorder="1" applyAlignment="1">
      <alignment horizontal="center" vertical="center"/>
    </xf>
    <xf numFmtId="10" fontId="39" fillId="0" borderId="56" xfId="6" applyNumberFormat="1" applyFont="1" applyBorder="1" applyAlignment="1">
      <alignment horizontal="center" vertical="center"/>
    </xf>
    <xf numFmtId="10" fontId="39" fillId="0" borderId="58" xfId="6" applyNumberFormat="1" applyFont="1" applyBorder="1" applyAlignment="1">
      <alignment horizontal="center" vertical="center"/>
    </xf>
    <xf numFmtId="10" fontId="46" fillId="0" borderId="56" xfId="7" applyNumberFormat="1" applyFont="1" applyBorder="1" applyAlignment="1">
      <alignment horizontal="center" vertical="center"/>
    </xf>
    <xf numFmtId="10" fontId="46" fillId="0" borderId="58" xfId="7" applyNumberFormat="1" applyFont="1" applyBorder="1" applyAlignment="1">
      <alignment horizontal="center" vertical="center"/>
    </xf>
    <xf numFmtId="10" fontId="39" fillId="26" borderId="56" xfId="7" applyNumberFormat="1" applyFont="1" applyFill="1" applyBorder="1" applyAlignment="1">
      <alignment horizontal="center" vertical="center"/>
    </xf>
    <xf numFmtId="10" fontId="39" fillId="26" borderId="58" xfId="7" applyNumberFormat="1" applyFont="1" applyFill="1" applyBorder="1" applyAlignment="1">
      <alignment horizontal="center" vertical="center"/>
    </xf>
    <xf numFmtId="0" fontId="53" fillId="0" borderId="30" xfId="0" applyFont="1" applyBorder="1" applyAlignment="1">
      <alignment horizontal="center"/>
    </xf>
    <xf numFmtId="0" fontId="54" fillId="24" borderId="56" xfId="6" applyFont="1" applyFill="1" applyBorder="1" applyAlignment="1">
      <alignment horizontal="center" vertical="center" wrapText="1"/>
    </xf>
    <xf numFmtId="0" fontId="54" fillId="24" borderId="57" xfId="6" applyFont="1" applyFill="1" applyBorder="1" applyAlignment="1">
      <alignment horizontal="center" vertical="center" wrapText="1"/>
    </xf>
    <xf numFmtId="0" fontId="54" fillId="24" borderId="58" xfId="6" applyFont="1" applyFill="1" applyBorder="1" applyAlignment="1">
      <alignment horizontal="center" vertical="center" wrapText="1"/>
    </xf>
    <xf numFmtId="0" fontId="55" fillId="25" borderId="59" xfId="6" applyFont="1" applyFill="1" applyBorder="1" applyAlignment="1">
      <alignment horizontal="center" vertical="center" wrapText="1"/>
    </xf>
    <xf numFmtId="0" fontId="55" fillId="25" borderId="56" xfId="6" applyFont="1" applyFill="1" applyBorder="1" applyAlignment="1">
      <alignment horizontal="center" vertical="center" wrapText="1"/>
    </xf>
    <xf numFmtId="0" fontId="55" fillId="25" borderId="57" xfId="6" applyFont="1" applyFill="1" applyBorder="1" applyAlignment="1">
      <alignment horizontal="center" vertical="center" wrapText="1"/>
    </xf>
    <xf numFmtId="0" fontId="55" fillId="25" borderId="58" xfId="6" applyFont="1" applyFill="1" applyBorder="1" applyAlignment="1">
      <alignment horizontal="center" vertical="center" wrapText="1"/>
    </xf>
    <xf numFmtId="2" fontId="8" fillId="0" borderId="12" xfId="0" applyNumberFormat="1" applyFont="1" applyFill="1" applyBorder="1" applyAlignment="1">
      <alignment horizontal="center" vertical="center"/>
    </xf>
    <xf numFmtId="164" fontId="8" fillId="0" borderId="4" xfId="0" applyNumberFormat="1" applyFont="1" applyFill="1" applyBorder="1" applyAlignment="1">
      <alignment horizontal="center" vertical="center" wrapText="1"/>
    </xf>
    <xf numFmtId="0" fontId="8" fillId="0" borderId="12" xfId="0" applyFont="1" applyFill="1" applyBorder="1" applyAlignment="1">
      <alignment horizontal="center" vertical="center"/>
    </xf>
    <xf numFmtId="0" fontId="8" fillId="0" borderId="4" xfId="0" applyFont="1" applyFill="1" applyBorder="1" applyAlignment="1">
      <alignment horizontal="center" vertical="center"/>
    </xf>
    <xf numFmtId="10" fontId="8" fillId="0" borderId="13" xfId="0" applyNumberFormat="1" applyFont="1" applyFill="1" applyBorder="1" applyAlignment="1">
      <alignment horizontal="center" vertical="center"/>
    </xf>
    <xf numFmtId="0" fontId="8" fillId="0" borderId="13" xfId="0" applyFont="1" applyFill="1" applyBorder="1" applyAlignment="1">
      <alignment horizontal="center" vertical="center"/>
    </xf>
    <xf numFmtId="164" fontId="8" fillId="0" borderId="29" xfId="0" applyNumberFormat="1" applyFont="1" applyFill="1" applyBorder="1" applyAlignment="1">
      <alignment horizontal="center" vertical="center" wrapText="1"/>
    </xf>
    <xf numFmtId="164" fontId="8" fillId="0" borderId="13" xfId="0" applyNumberFormat="1" applyFont="1" applyFill="1" applyBorder="1" applyAlignment="1">
      <alignment horizontal="center" vertical="center" wrapText="1"/>
    </xf>
    <xf numFmtId="0" fontId="3" fillId="5" borderId="31" xfId="0" applyFont="1" applyFill="1" applyBorder="1" applyAlignment="1">
      <alignment horizontal="right" vertical="center"/>
    </xf>
    <xf numFmtId="0" fontId="3" fillId="5" borderId="33" xfId="0" applyFont="1" applyFill="1" applyBorder="1" applyAlignment="1">
      <alignment horizontal="right" vertical="center"/>
    </xf>
    <xf numFmtId="49" fontId="27" fillId="0" borderId="20" xfId="0" applyNumberFormat="1" applyFont="1" applyBorder="1" applyAlignment="1">
      <alignment vertical="center"/>
    </xf>
    <xf numFmtId="0" fontId="0" fillId="0" borderId="43" xfId="0" applyBorder="1" applyAlignment="1">
      <alignment vertical="center"/>
    </xf>
    <xf numFmtId="49" fontId="27" fillId="0" borderId="20" xfId="0" applyNumberFormat="1" applyFont="1" applyBorder="1" applyAlignment="1">
      <alignment horizontal="right" vertical="center"/>
    </xf>
    <xf numFmtId="0" fontId="0" fillId="0" borderId="43" xfId="0" applyBorder="1" applyAlignment="1">
      <alignment horizontal="right" vertical="center"/>
    </xf>
    <xf numFmtId="0" fontId="60" fillId="0" borderId="5" xfId="0" applyFont="1" applyBorder="1" applyAlignment="1">
      <alignment horizontal="center" vertical="center" wrapText="1"/>
    </xf>
    <xf numFmtId="0" fontId="60" fillId="0" borderId="2" xfId="0" applyFont="1" applyBorder="1" applyAlignment="1">
      <alignment horizontal="center" vertical="center" wrapText="1"/>
    </xf>
    <xf numFmtId="0" fontId="60" fillId="11" borderId="5" xfId="0" applyFont="1" applyFill="1" applyBorder="1" applyAlignment="1">
      <alignment horizontal="center" vertical="center" wrapText="1"/>
    </xf>
    <xf numFmtId="0" fontId="60" fillId="11" borderId="4" xfId="0" applyFont="1" applyFill="1" applyBorder="1" applyAlignment="1">
      <alignment horizontal="center" vertical="center" wrapText="1"/>
    </xf>
    <xf numFmtId="0" fontId="60" fillId="0" borderId="7" xfId="0" applyFont="1" applyBorder="1" applyAlignment="1">
      <alignment horizontal="center" vertical="center" wrapText="1"/>
    </xf>
    <xf numFmtId="0" fontId="0" fillId="0" borderId="55" xfId="0" applyBorder="1"/>
    <xf numFmtId="0" fontId="6" fillId="5" borderId="35" xfId="0" applyFont="1" applyFill="1" applyBorder="1" applyAlignment="1">
      <alignment horizontal="center" vertical="center"/>
    </xf>
    <xf numFmtId="0" fontId="0" fillId="0" borderId="33" xfId="0" applyBorder="1" applyAlignment="1">
      <alignment horizontal="center" vertical="center"/>
    </xf>
    <xf numFmtId="164" fontId="28" fillId="5" borderId="32" xfId="0" applyNumberFormat="1" applyFont="1" applyFill="1" applyBorder="1" applyAlignment="1">
      <alignment horizontal="center" vertical="center" wrapText="1"/>
    </xf>
    <xf numFmtId="0" fontId="6" fillId="5" borderId="31" xfId="0" applyFont="1" applyFill="1" applyBorder="1" applyAlignment="1">
      <alignment horizontal="center" vertical="center"/>
    </xf>
    <xf numFmtId="0" fontId="28" fillId="5" borderId="35" xfId="0" applyFont="1" applyFill="1" applyBorder="1" applyAlignment="1">
      <alignment horizontal="right" vertical="center"/>
    </xf>
    <xf numFmtId="0" fontId="28" fillId="5" borderId="34" xfId="0" applyFont="1" applyFill="1" applyBorder="1" applyAlignment="1">
      <alignment horizontal="right" vertical="center"/>
    </xf>
    <xf numFmtId="164" fontId="28" fillId="5" borderId="33" xfId="0" applyNumberFormat="1" applyFont="1" applyFill="1" applyBorder="1" applyAlignment="1">
      <alignment horizontal="center" vertical="center" wrapText="1"/>
    </xf>
    <xf numFmtId="164" fontId="6" fillId="5" borderId="32" xfId="0" applyNumberFormat="1" applyFont="1" applyFill="1" applyBorder="1" applyAlignment="1">
      <alignment horizontal="center" vertical="center" wrapText="1"/>
    </xf>
    <xf numFmtId="0" fontId="3" fillId="5" borderId="35" xfId="0" applyFont="1" applyFill="1" applyBorder="1" applyAlignment="1">
      <alignment horizontal="right" vertical="center"/>
    </xf>
    <xf numFmtId="0" fontId="3" fillId="5" borderId="34" xfId="0" applyFont="1" applyFill="1" applyBorder="1" applyAlignment="1">
      <alignment horizontal="right" vertical="center"/>
    </xf>
    <xf numFmtId="164" fontId="3" fillId="5" borderId="32" xfId="0" applyNumberFormat="1" applyFont="1" applyFill="1" applyBorder="1" applyAlignment="1">
      <alignment horizontal="center" vertical="center" wrapText="1"/>
    </xf>
    <xf numFmtId="164" fontId="3" fillId="5" borderId="33" xfId="0" applyNumberFormat="1" applyFont="1" applyFill="1" applyBorder="1" applyAlignment="1">
      <alignment horizontal="center" vertical="center" wrapText="1"/>
    </xf>
    <xf numFmtId="0" fontId="1" fillId="0" borderId="26" xfId="0" applyFont="1" applyBorder="1"/>
    <xf numFmtId="0" fontId="60" fillId="12" borderId="31" xfId="0" applyFont="1" applyFill="1" applyBorder="1" applyAlignment="1">
      <alignment horizontal="center" vertical="center" wrapText="1"/>
    </xf>
    <xf numFmtId="0" fontId="60" fillId="12" borderId="33" xfId="0" applyFont="1" applyFill="1" applyBorder="1" applyAlignment="1">
      <alignment horizontal="center" vertical="center" wrapText="1"/>
    </xf>
    <xf numFmtId="164" fontId="60" fillId="12" borderId="1" xfId="0" applyNumberFormat="1" applyFont="1" applyFill="1" applyBorder="1" applyAlignment="1">
      <alignment horizontal="center" vertical="center" wrapText="1"/>
    </xf>
    <xf numFmtId="0" fontId="60" fillId="3" borderId="31" xfId="0" applyFont="1" applyFill="1" applyBorder="1" applyAlignment="1">
      <alignment horizontal="center" vertical="center" wrapText="1"/>
    </xf>
    <xf numFmtId="0" fontId="60" fillId="3" borderId="33" xfId="0" applyFont="1" applyFill="1" applyBorder="1" applyAlignment="1">
      <alignment horizontal="center" vertical="center" wrapText="1"/>
    </xf>
    <xf numFmtId="164" fontId="60" fillId="13" borderId="1" xfId="0" applyNumberFormat="1" applyFont="1" applyFill="1" applyBorder="1" applyAlignment="1">
      <alignment horizontal="center" vertical="center" wrapText="1"/>
    </xf>
    <xf numFmtId="0" fontId="60" fillId="6" borderId="31" xfId="0" applyFont="1" applyFill="1" applyBorder="1" applyAlignment="1">
      <alignment horizontal="center" vertical="center" wrapText="1"/>
    </xf>
    <xf numFmtId="0" fontId="60" fillId="6" borderId="33" xfId="0" applyFont="1" applyFill="1" applyBorder="1" applyAlignment="1">
      <alignment horizontal="center" vertical="center" wrapText="1"/>
    </xf>
    <xf numFmtId="164" fontId="60" fillId="22" borderId="1" xfId="0" applyNumberFormat="1" applyFont="1" applyFill="1" applyBorder="1" applyAlignment="1">
      <alignment horizontal="center" vertical="center" wrapText="1"/>
    </xf>
    <xf numFmtId="0" fontId="60" fillId="7" borderId="31" xfId="0" applyFont="1" applyFill="1" applyBorder="1" applyAlignment="1">
      <alignment horizontal="center" vertical="center" wrapText="1"/>
    </xf>
    <xf numFmtId="0" fontId="60" fillId="7" borderId="33" xfId="0" applyFont="1" applyFill="1" applyBorder="1" applyAlignment="1">
      <alignment horizontal="center" vertical="center" wrapText="1"/>
    </xf>
    <xf numFmtId="164" fontId="60" fillId="8" borderId="30" xfId="0" applyNumberFormat="1" applyFont="1" applyFill="1" applyBorder="1" applyAlignment="1">
      <alignment horizontal="center" vertical="center" wrapText="1"/>
    </xf>
    <xf numFmtId="0" fontId="60" fillId="15" borderId="31" xfId="0" applyFont="1" applyFill="1" applyBorder="1" applyAlignment="1">
      <alignment horizontal="center" vertical="center" wrapText="1"/>
    </xf>
    <xf numFmtId="0" fontId="60" fillId="15" borderId="33" xfId="0" applyFont="1" applyFill="1" applyBorder="1" applyAlignment="1">
      <alignment horizontal="center" vertical="center" wrapText="1"/>
    </xf>
    <xf numFmtId="164" fontId="60" fillId="16" borderId="30" xfId="0" applyNumberFormat="1" applyFont="1" applyFill="1" applyBorder="1" applyAlignment="1">
      <alignment horizontal="center" vertical="center" wrapText="1"/>
    </xf>
    <xf numFmtId="0" fontId="60" fillId="9" borderId="31" xfId="0" applyFont="1" applyFill="1" applyBorder="1" applyAlignment="1">
      <alignment horizontal="center" vertical="center" wrapText="1"/>
    </xf>
    <xf numFmtId="0" fontId="60" fillId="9" borderId="32" xfId="0" applyFont="1" applyFill="1" applyBorder="1" applyAlignment="1">
      <alignment horizontal="center" vertical="center" wrapText="1"/>
    </xf>
    <xf numFmtId="164" fontId="60" fillId="10" borderId="31" xfId="0" applyNumberFormat="1" applyFont="1" applyFill="1" applyBorder="1" applyAlignment="1">
      <alignment horizontal="center" vertical="center" wrapText="1"/>
    </xf>
    <xf numFmtId="0" fontId="60" fillId="0" borderId="15" xfId="0" applyFont="1" applyBorder="1" applyAlignment="1">
      <alignment horizontal="center" vertical="center" wrapText="1"/>
    </xf>
    <xf numFmtId="0" fontId="60" fillId="0" borderId="16" xfId="0" applyFont="1" applyBorder="1" applyAlignment="1">
      <alignment horizontal="center" vertical="center" wrapText="1"/>
    </xf>
    <xf numFmtId="0" fontId="60" fillId="0" borderId="17" xfId="0" applyFont="1" applyBorder="1" applyAlignment="1">
      <alignment horizontal="center" vertical="center" wrapText="1"/>
    </xf>
    <xf numFmtId="0" fontId="60" fillId="0" borderId="26" xfId="0" applyFont="1" applyBorder="1" applyAlignment="1">
      <alignment horizontal="center" vertical="center" wrapText="1"/>
    </xf>
    <xf numFmtId="0" fontId="60" fillId="0" borderId="13" xfId="0" applyFont="1" applyBorder="1" applyAlignment="1">
      <alignment horizontal="center" vertical="center" wrapText="1"/>
    </xf>
    <xf numFmtId="0" fontId="60" fillId="0" borderId="22" xfId="0" applyFont="1" applyBorder="1" applyAlignment="1">
      <alignment horizontal="center" vertical="center" wrapText="1"/>
    </xf>
    <xf numFmtId="0" fontId="12" fillId="5" borderId="12" xfId="0" applyFont="1" applyFill="1" applyBorder="1" applyAlignment="1">
      <alignment horizontal="right" vertical="center" wrapText="1"/>
    </xf>
    <xf numFmtId="0" fontId="61" fillId="5" borderId="53" xfId="0" applyFont="1" applyFill="1" applyBorder="1" applyAlignment="1">
      <alignment horizontal="center" vertical="center" wrapText="1"/>
    </xf>
    <xf numFmtId="0" fontId="61" fillId="5" borderId="54" xfId="0" applyFont="1" applyFill="1" applyBorder="1" applyAlignment="1">
      <alignment horizontal="center" vertical="center" wrapText="1"/>
    </xf>
    <xf numFmtId="164" fontId="61" fillId="14" borderId="51" xfId="0" applyNumberFormat="1" applyFont="1" applyFill="1" applyBorder="1" applyAlignment="1">
      <alignment horizontal="center" vertical="center" wrapText="1"/>
    </xf>
    <xf numFmtId="164" fontId="61" fillId="5" borderId="51" xfId="0" applyNumberFormat="1" applyFont="1" applyFill="1" applyBorder="1" applyAlignment="1">
      <alignment horizontal="center" vertical="center" wrapText="1"/>
    </xf>
    <xf numFmtId="164" fontId="61" fillId="5" borderId="53" xfId="0" applyNumberFormat="1" applyFont="1" applyFill="1" applyBorder="1" applyAlignment="1">
      <alignment horizontal="center" vertical="center" wrapText="1"/>
    </xf>
    <xf numFmtId="10" fontId="12" fillId="11" borderId="30" xfId="0" applyNumberFormat="1" applyFont="1" applyFill="1" applyBorder="1" applyAlignment="1">
      <alignment horizontal="center" vertical="center" wrapText="1"/>
    </xf>
    <xf numFmtId="0" fontId="61" fillId="11" borderId="33" xfId="0" applyFont="1" applyFill="1" applyBorder="1" applyAlignment="1">
      <alignment horizontal="center" vertical="center"/>
    </xf>
    <xf numFmtId="0" fontId="62" fillId="0" borderId="30" xfId="0" applyFont="1" applyBorder="1" applyAlignment="1">
      <alignment horizontal="center" vertical="center"/>
    </xf>
    <xf numFmtId="2" fontId="61" fillId="11" borderId="30" xfId="0" applyNumberFormat="1" applyFont="1" applyFill="1" applyBorder="1" applyAlignment="1">
      <alignment horizontal="center" vertical="center" wrapText="1"/>
    </xf>
    <xf numFmtId="0" fontId="61" fillId="11" borderId="30" xfId="0" applyFont="1" applyFill="1" applyBorder="1" applyAlignment="1">
      <alignment horizontal="center" vertical="center"/>
    </xf>
    <xf numFmtId="0" fontId="61" fillId="11" borderId="30" xfId="0" applyFont="1" applyFill="1" applyBorder="1" applyAlignment="1">
      <alignment horizontal="center" vertical="center" wrapText="1"/>
    </xf>
    <xf numFmtId="0" fontId="12" fillId="27" borderId="44" xfId="0" applyFont="1" applyFill="1" applyBorder="1" applyAlignment="1">
      <alignment horizontal="right" vertical="center"/>
    </xf>
    <xf numFmtId="0" fontId="62" fillId="28" borderId="44" xfId="0" applyFont="1" applyFill="1" applyBorder="1" applyAlignment="1">
      <alignment horizontal="right" vertical="center"/>
    </xf>
    <xf numFmtId="164" fontId="61" fillId="29" borderId="51" xfId="0" applyNumberFormat="1" applyFont="1" applyFill="1" applyBorder="1" applyAlignment="1">
      <alignment horizontal="center" vertical="center" wrapText="1"/>
    </xf>
    <xf numFmtId="0" fontId="12" fillId="27" borderId="35" xfId="0" applyFont="1" applyFill="1" applyBorder="1" applyAlignment="1">
      <alignment horizontal="center" vertical="center"/>
    </xf>
    <xf numFmtId="0" fontId="62" fillId="28" borderId="32" xfId="0" applyFont="1" applyFill="1" applyBorder="1" applyAlignment="1">
      <alignment horizontal="center" vertical="center"/>
    </xf>
    <xf numFmtId="165" fontId="12" fillId="27" borderId="35" xfId="0" applyNumberFormat="1" applyFont="1" applyFill="1" applyBorder="1" applyAlignment="1">
      <alignment horizontal="right" vertical="center"/>
    </xf>
    <xf numFmtId="165" fontId="12" fillId="27" borderId="34" xfId="0" applyNumberFormat="1" applyFont="1" applyFill="1" applyBorder="1" applyAlignment="1">
      <alignment horizontal="right" vertical="center"/>
    </xf>
    <xf numFmtId="164" fontId="61" fillId="29" borderId="53" xfId="0" applyNumberFormat="1" applyFont="1" applyFill="1" applyBorder="1" applyAlignment="1">
      <alignment horizontal="center" vertical="center" wrapText="1"/>
    </xf>
    <xf numFmtId="10" fontId="63" fillId="0" borderId="30" xfId="0" applyNumberFormat="1" applyFont="1" applyBorder="1" applyAlignment="1">
      <alignment horizontal="center" vertical="center"/>
    </xf>
    <xf numFmtId="10" fontId="45" fillId="23" borderId="30" xfId="5" applyNumberFormat="1" applyFont="1" applyFill="1" applyBorder="1" applyAlignment="1">
      <alignment horizontal="center" vertical="center"/>
    </xf>
    <xf numFmtId="10" fontId="45" fillId="23" borderId="30" xfId="5" applyNumberFormat="1" applyFont="1" applyFill="1" applyBorder="1" applyAlignment="1">
      <alignment horizontal="center"/>
    </xf>
    <xf numFmtId="165" fontId="45" fillId="0" borderId="13" xfId="3" applyNumberFormat="1"/>
    <xf numFmtId="0" fontId="45" fillId="0" borderId="13" xfId="3" applyNumberFormat="1"/>
    <xf numFmtId="0" fontId="0" fillId="0" borderId="13" xfId="0" applyBorder="1" applyAlignment="1">
      <alignment horizontal="left"/>
    </xf>
    <xf numFmtId="0" fontId="0" fillId="0" borderId="32" xfId="0" applyBorder="1" applyAlignment="1"/>
    <xf numFmtId="0" fontId="0" fillId="0" borderId="33" xfId="0" applyBorder="1" applyAlignment="1"/>
  </cellXfs>
  <cellStyles count="8">
    <cellStyle name="Normal" xfId="0" builtinId="0"/>
    <cellStyle name="Normal 10 2 2" xfId="6" xr:uid="{BD7EE3D6-8B14-4E93-869E-22334773B431}"/>
    <cellStyle name="Normal 2 2 2 2" xfId="3" xr:uid="{98FF6850-A98F-4C57-AA21-797FF0489A4B}"/>
    <cellStyle name="Porcentagem" xfId="2" builtinId="5"/>
    <cellStyle name="Porcentagem 2 2" xfId="7" xr:uid="{6F70E0F8-2DB5-4ABF-AC5D-6DA9A0A180E4}"/>
    <cellStyle name="Porcentagem 2 2 2" xfId="5" xr:uid="{E6E3ED6C-B07C-4F66-BB83-EDE3BBF101CB}"/>
    <cellStyle name="Vírgula" xfId="1" builtinId="3"/>
    <cellStyle name="Vírgula 2 2 2 2" xfId="4" xr:uid="{A0E358BD-2A14-4A2A-88A4-6BA622D3F899}"/>
  </cellStyles>
  <dxfs count="24">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
      <fill>
        <patternFill patternType="solid">
          <fgColor rgb="FFFF0000"/>
          <bgColor rgb="FFFF00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101600</xdr:colOff>
      <xdr:row>1</xdr:row>
      <xdr:rowOff>63500</xdr:rowOff>
    </xdr:from>
    <xdr:ext cx="676275" cy="66675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01600" y="63500"/>
          <a:ext cx="676275" cy="666750"/>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editAs="oneCell">
    <xdr:from>
      <xdr:col>2</xdr:col>
      <xdr:colOff>1752600</xdr:colOff>
      <xdr:row>0</xdr:row>
      <xdr:rowOff>0</xdr:rowOff>
    </xdr:from>
    <xdr:to>
      <xdr:col>10</xdr:col>
      <xdr:colOff>290476</xdr:colOff>
      <xdr:row>1</xdr:row>
      <xdr:rowOff>838200</xdr:rowOff>
    </xdr:to>
    <xdr:pic>
      <xdr:nvPicPr>
        <xdr:cNvPr id="2" name="Imagem 1">
          <a:extLst>
            <a:ext uri="{FF2B5EF4-FFF2-40B4-BE49-F238E27FC236}">
              <a16:creationId xmlns:a16="http://schemas.microsoft.com/office/drawing/2014/main" id="{29290BE2-DC45-44BE-9384-FF2734DD451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463800" y="0"/>
          <a:ext cx="8177176" cy="10668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28574</xdr:colOff>
      <xdr:row>0</xdr:row>
      <xdr:rowOff>38100</xdr:rowOff>
    </xdr:from>
    <xdr:to>
      <xdr:col>9</xdr:col>
      <xdr:colOff>569246</xdr:colOff>
      <xdr:row>0</xdr:row>
      <xdr:rowOff>1009650</xdr:rowOff>
    </xdr:to>
    <xdr:pic>
      <xdr:nvPicPr>
        <xdr:cNvPr id="3" name="Imagem 2">
          <a:extLst>
            <a:ext uri="{FF2B5EF4-FFF2-40B4-BE49-F238E27FC236}">
              <a16:creationId xmlns:a16="http://schemas.microsoft.com/office/drawing/2014/main" id="{D4B8A520-66FB-4F62-B4BF-BC7E493F82C4}"/>
            </a:ext>
          </a:extLst>
        </xdr:cNvPr>
        <xdr:cNvPicPr>
          <a:picLocks noChangeAspect="1"/>
        </xdr:cNvPicPr>
      </xdr:nvPicPr>
      <xdr:blipFill>
        <a:blip xmlns:r="http://schemas.openxmlformats.org/officeDocument/2006/relationships" r:embed="rId1"/>
        <a:stretch>
          <a:fillRect/>
        </a:stretch>
      </xdr:blipFill>
      <xdr:spPr>
        <a:xfrm>
          <a:off x="28574" y="38100"/>
          <a:ext cx="7427247" cy="97155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071"/>
  <sheetViews>
    <sheetView showGridLines="0" tabSelected="1" topLeftCell="A2" zoomScale="45" zoomScaleNormal="45" workbookViewId="0">
      <selection activeCell="O7" sqref="O7"/>
    </sheetView>
  </sheetViews>
  <sheetFormatPr defaultColWidth="0" defaultRowHeight="15" customHeight="1" zeroHeight="1" x14ac:dyDescent="0.25"/>
  <cols>
    <col min="1" max="1" width="12.7109375" customWidth="1"/>
    <col min="2" max="2" width="74.7109375" customWidth="1"/>
    <col min="3" max="3" width="13.42578125" customWidth="1"/>
    <col min="4" max="4" width="13.85546875" customWidth="1"/>
    <col min="5" max="5" width="14" customWidth="1"/>
    <col min="6" max="6" width="22.5703125" customWidth="1"/>
    <col min="7" max="7" width="12.7109375" style="114" customWidth="1"/>
    <col min="8" max="8" width="12.42578125" style="114" customWidth="1"/>
    <col min="9" max="9" width="21.85546875" customWidth="1"/>
    <col min="10" max="10" width="13.7109375" style="114" customWidth="1"/>
    <col min="11" max="11" width="13.85546875" style="114" customWidth="1"/>
    <col min="12" max="12" width="19.42578125" customWidth="1"/>
    <col min="13" max="13" width="12.5703125" customWidth="1"/>
    <col min="14" max="14" width="17.28515625" customWidth="1"/>
    <col min="15" max="15" width="18.7109375" customWidth="1"/>
    <col min="16" max="16" width="15.85546875" style="114" customWidth="1"/>
    <col min="17" max="17" width="14.42578125" style="114" customWidth="1"/>
    <col min="18" max="18" width="21.7109375" customWidth="1"/>
    <col min="19" max="19" width="13.7109375" customWidth="1"/>
    <col min="20" max="20" width="21.85546875" customWidth="1"/>
    <col min="21" max="21" width="22.140625" customWidth="1"/>
    <col min="22" max="25" width="8.28515625" customWidth="1"/>
    <col min="26" max="26" width="13.140625" customWidth="1"/>
    <col min="27" max="27" width="8.28515625" customWidth="1"/>
    <col min="28" max="28" width="14.42578125" hidden="1" customWidth="1"/>
    <col min="29" max="16384" width="14.42578125" hidden="1"/>
  </cols>
  <sheetData>
    <row r="1" spans="1:28" ht="52.5" hidden="1" customHeight="1" x14ac:dyDescent="0.25">
      <c r="A1" s="17"/>
      <c r="B1" s="367" t="s">
        <v>1553</v>
      </c>
      <c r="C1" s="367"/>
      <c r="D1" s="367"/>
      <c r="E1" s="367"/>
      <c r="F1" s="367"/>
      <c r="G1" s="367"/>
      <c r="H1" s="367"/>
      <c r="I1" s="367"/>
      <c r="J1" s="367"/>
      <c r="K1" s="367"/>
      <c r="L1" s="367"/>
      <c r="M1" s="367"/>
      <c r="N1" s="367"/>
      <c r="O1" s="367"/>
      <c r="P1" s="367"/>
      <c r="Q1" s="367"/>
      <c r="R1" s="367"/>
      <c r="S1" s="367"/>
      <c r="T1" s="367"/>
      <c r="U1" s="367"/>
      <c r="V1" s="367"/>
      <c r="W1" s="367"/>
      <c r="X1" s="367"/>
      <c r="Y1" s="367"/>
      <c r="Z1" s="367"/>
      <c r="AA1" s="368"/>
    </row>
    <row r="2" spans="1:28" ht="60.75" customHeight="1" x14ac:dyDescent="0.25">
      <c r="A2" s="381" t="s">
        <v>1670</v>
      </c>
      <c r="B2" s="382"/>
      <c r="C2" s="382"/>
      <c r="D2" s="382"/>
      <c r="E2" s="382"/>
      <c r="F2" s="382"/>
      <c r="G2" s="383"/>
      <c r="H2" s="386" t="s">
        <v>0</v>
      </c>
      <c r="I2" s="384"/>
      <c r="J2" s="385"/>
      <c r="K2" s="18" t="s">
        <v>1</v>
      </c>
      <c r="L2" s="138" t="s">
        <v>1672</v>
      </c>
      <c r="M2" s="18"/>
      <c r="N2" s="18"/>
      <c r="O2" s="378" t="s">
        <v>1546</v>
      </c>
      <c r="P2" s="379"/>
      <c r="Q2" s="379"/>
      <c r="R2" s="379"/>
      <c r="S2" s="379"/>
      <c r="T2" s="379"/>
      <c r="U2" s="379"/>
      <c r="V2" s="379"/>
      <c r="W2" s="379"/>
      <c r="X2" s="379"/>
      <c r="Y2" s="379"/>
      <c r="Z2" s="379"/>
      <c r="AA2" s="380"/>
    </row>
    <row r="3" spans="1:28" ht="28.9" customHeight="1" x14ac:dyDescent="0.25">
      <c r="A3" s="378" t="s">
        <v>1671</v>
      </c>
      <c r="B3" s="384"/>
      <c r="C3" s="384"/>
      <c r="D3" s="384"/>
      <c r="E3" s="384"/>
      <c r="F3" s="384"/>
      <c r="G3" s="385"/>
      <c r="H3" s="378" t="s">
        <v>1801</v>
      </c>
      <c r="I3" s="384"/>
      <c r="J3" s="384"/>
      <c r="K3" s="384"/>
      <c r="L3" s="384"/>
      <c r="M3" s="384"/>
      <c r="N3" s="384"/>
      <c r="O3" s="552"/>
      <c r="P3" s="552"/>
      <c r="Q3" s="552"/>
      <c r="R3" s="553"/>
      <c r="S3" s="329" t="s">
        <v>2</v>
      </c>
      <c r="T3" s="330"/>
      <c r="U3" s="328">
        <v>0.23119999999999999</v>
      </c>
      <c r="V3" s="326"/>
      <c r="W3" s="326"/>
      <c r="X3" s="326"/>
      <c r="Y3" s="326"/>
      <c r="Z3" s="326"/>
      <c r="AA3" s="327"/>
      <c r="AB3" s="224"/>
    </row>
    <row r="4" spans="1:28" ht="48" customHeight="1" x14ac:dyDescent="0.25">
      <c r="A4" s="387" t="s">
        <v>3</v>
      </c>
      <c r="B4" s="389" t="s">
        <v>4</v>
      </c>
      <c r="C4" s="391" t="s">
        <v>20</v>
      </c>
      <c r="D4" s="502" t="s">
        <v>1547</v>
      </c>
      <c r="E4" s="503"/>
      <c r="F4" s="504">
        <f>F45+F172+F203+F264+F301+F330+F481+F666+F723+F902+F925+F965+F1022+F1058+F1107+F1118+F1163+F1181+F1260+F1275+F1281+F1354+F1529+F1539</f>
        <v>1131727.5626999999</v>
      </c>
      <c r="G4" s="505"/>
      <c r="H4" s="506"/>
      <c r="I4" s="507">
        <f>I45+I172+I203+I264+I301+I330+I481+I666+I723+I902+I925+I965+I1022+I1058+I1107+I1118+I1163+I1181+I1260+I1275+I1281+I1354+I1529+I1539+0.01</f>
        <v>994773.21360000013</v>
      </c>
      <c r="J4" s="508" t="s">
        <v>1548</v>
      </c>
      <c r="K4" s="509"/>
      <c r="L4" s="510">
        <f>L45+L172+L203+L264+L301+L330+L481+L666+L723+L902+L925+L965+L1022+L1058+L1107+L1118+L1163+L1181+L1260+L1275+L1281+L1354+L1529+L1539</f>
        <v>152097.24670000002</v>
      </c>
      <c r="M4" s="511" t="s">
        <v>1549</v>
      </c>
      <c r="N4" s="512"/>
      <c r="O4" s="513">
        <f>O45+O172+O203+O264+O301+O330+O481+O666+O723+O902+O925+O965+O1022+O1058+O1107+O1118+O1163+O1181+O1260+O1275+O1281+O1354+O1529+O1539</f>
        <v>82123.908200000005</v>
      </c>
      <c r="P4" s="514" t="s">
        <v>1590</v>
      </c>
      <c r="Q4" s="515"/>
      <c r="R4" s="516">
        <f>R45+R172+R203+R264+R301+R330+R481+R666+R723+R902+R925+R965+R1022+R1058+R1107+R1118+R1163+R1181+R1260+R1275+R1281+R1354+R1529+R1539</f>
        <v>855268.42810000002</v>
      </c>
      <c r="S4" s="517" t="s">
        <v>1550</v>
      </c>
      <c r="T4" s="518"/>
      <c r="U4" s="519">
        <f>U45+U172+U203+U264+U301+U330+U481+U666+U723+U902+U925+U965+U1022+U1058+U1107+U1118+U1163+U1181+U1260+U1275+U1281+U1354+U1529+U1539</f>
        <v>325232.91379999998</v>
      </c>
      <c r="V4" s="520" t="s">
        <v>5</v>
      </c>
      <c r="W4" s="521"/>
      <c r="X4" s="521"/>
      <c r="Y4" s="521"/>
      <c r="Z4" s="521"/>
      <c r="AA4" s="522"/>
      <c r="AB4" s="228"/>
    </row>
    <row r="5" spans="1:28" ht="41.25" customHeight="1" x14ac:dyDescent="0.25">
      <c r="A5" s="388"/>
      <c r="B5" s="390"/>
      <c r="C5" s="392"/>
      <c r="D5" s="483" t="s">
        <v>6</v>
      </c>
      <c r="E5" s="483" t="s">
        <v>1551</v>
      </c>
      <c r="F5" s="484" t="s">
        <v>1552</v>
      </c>
      <c r="G5" s="485" t="s">
        <v>1797</v>
      </c>
      <c r="H5" s="485" t="s">
        <v>1551</v>
      </c>
      <c r="I5" s="484" t="s">
        <v>1552</v>
      </c>
      <c r="J5" s="485" t="s">
        <v>6</v>
      </c>
      <c r="K5" s="485" t="s">
        <v>1551</v>
      </c>
      <c r="L5" s="484" t="s">
        <v>1552</v>
      </c>
      <c r="M5" s="483" t="s">
        <v>1797</v>
      </c>
      <c r="N5" s="483" t="s">
        <v>7</v>
      </c>
      <c r="O5" s="483" t="s">
        <v>8</v>
      </c>
      <c r="P5" s="486" t="s">
        <v>6</v>
      </c>
      <c r="Q5" s="486" t="s">
        <v>1551</v>
      </c>
      <c r="R5" s="483" t="s">
        <v>1552</v>
      </c>
      <c r="S5" s="483" t="s">
        <v>6</v>
      </c>
      <c r="T5" s="483" t="s">
        <v>1799</v>
      </c>
      <c r="U5" s="487" t="s">
        <v>8</v>
      </c>
      <c r="V5" s="523"/>
      <c r="W5" s="524"/>
      <c r="X5" s="524"/>
      <c r="Y5" s="524"/>
      <c r="Z5" s="524"/>
      <c r="AA5" s="525"/>
      <c r="AB5" s="230"/>
    </row>
    <row r="6" spans="1:28" ht="50.25" customHeight="1" x14ac:dyDescent="0.25">
      <c r="A6" s="19" t="s">
        <v>9</v>
      </c>
      <c r="B6" s="1" t="s">
        <v>10</v>
      </c>
      <c r="C6" s="8"/>
      <c r="D6" s="4"/>
      <c r="E6" s="4"/>
      <c r="F6" s="20"/>
      <c r="G6" s="93"/>
      <c r="H6" s="93"/>
      <c r="I6" s="20"/>
      <c r="J6" s="21"/>
      <c r="K6" s="5"/>
      <c r="L6" s="22"/>
      <c r="M6" s="21"/>
      <c r="N6" s="5"/>
      <c r="O6" s="22"/>
      <c r="P6" s="217"/>
      <c r="Q6" s="214"/>
      <c r="R6" s="22"/>
      <c r="S6" s="21"/>
      <c r="T6" s="5"/>
      <c r="U6" s="22"/>
      <c r="V6" s="225"/>
      <c r="W6" s="226"/>
      <c r="X6" s="226"/>
      <c r="Y6" s="226"/>
      <c r="Z6" s="226"/>
      <c r="AA6" s="227"/>
      <c r="AB6" s="228"/>
    </row>
    <row r="7" spans="1:28" ht="43.5" customHeight="1" x14ac:dyDescent="0.25">
      <c r="A7" s="23" t="s">
        <v>11</v>
      </c>
      <c r="B7" s="2" t="s">
        <v>12</v>
      </c>
      <c r="C7" s="81" t="s">
        <v>13</v>
      </c>
      <c r="D7" s="4">
        <v>732.82</v>
      </c>
      <c r="E7" s="7">
        <v>7.61</v>
      </c>
      <c r="F7" s="3">
        <f>D7*E7</f>
        <v>5576.7602000000006</v>
      </c>
      <c r="G7" s="93">
        <v>732.82</v>
      </c>
      <c r="H7" s="94">
        <v>6.69</v>
      </c>
      <c r="I7" s="3">
        <f>G7*H7</f>
        <v>4902.5658000000003</v>
      </c>
      <c r="J7" s="129"/>
      <c r="K7" s="3"/>
      <c r="L7" s="3">
        <f>J7*K7</f>
        <v>0</v>
      </c>
      <c r="M7" s="129"/>
      <c r="N7" s="3"/>
      <c r="O7" s="26">
        <f>M7*N7</f>
        <v>0</v>
      </c>
      <c r="P7" s="218">
        <v>732.82</v>
      </c>
      <c r="Q7" s="215">
        <v>6.69</v>
      </c>
      <c r="R7" s="122">
        <f>P7*Q7</f>
        <v>4902.5658000000003</v>
      </c>
      <c r="S7" s="134">
        <f>G7+J7-M7-P7</f>
        <v>0</v>
      </c>
      <c r="T7" s="3"/>
      <c r="U7" s="26">
        <f>S7*T7</f>
        <v>0</v>
      </c>
      <c r="V7" s="229"/>
      <c r="W7" s="86"/>
      <c r="X7" s="86"/>
      <c r="Y7" s="86"/>
      <c r="Z7" s="86"/>
      <c r="AA7" s="87"/>
      <c r="AB7" s="230"/>
    </row>
    <row r="8" spans="1:28" ht="153" customHeight="1" x14ac:dyDescent="0.25">
      <c r="A8" s="24"/>
      <c r="B8" s="25" t="s">
        <v>14</v>
      </c>
      <c r="C8" s="8"/>
      <c r="D8" s="4"/>
      <c r="E8" s="4"/>
      <c r="F8" s="26"/>
      <c r="G8" s="93"/>
      <c r="H8" s="93"/>
      <c r="I8" s="26"/>
      <c r="J8" s="129"/>
      <c r="K8" s="130"/>
      <c r="L8" s="133"/>
      <c r="M8" s="129"/>
      <c r="N8" s="130"/>
      <c r="O8" s="133"/>
      <c r="P8" s="146"/>
      <c r="Q8" s="167"/>
      <c r="R8" s="133"/>
      <c r="S8" s="129"/>
      <c r="T8" s="130"/>
      <c r="U8" s="133"/>
      <c r="V8" s="337" t="s">
        <v>1558</v>
      </c>
      <c r="W8" s="332"/>
      <c r="X8" s="332"/>
      <c r="Y8" s="332"/>
      <c r="Z8" s="332"/>
      <c r="AA8" s="333"/>
      <c r="AB8" s="230"/>
    </row>
    <row r="9" spans="1:28" ht="17.25" x14ac:dyDescent="0.25">
      <c r="A9" s="24"/>
      <c r="B9" s="27"/>
      <c r="C9" s="8"/>
      <c r="D9" s="4"/>
      <c r="E9" s="4"/>
      <c r="F9" s="26"/>
      <c r="G9" s="93"/>
      <c r="H9" s="93"/>
      <c r="I9" s="26"/>
      <c r="J9" s="129"/>
      <c r="K9" s="130"/>
      <c r="L9" s="133"/>
      <c r="M9" s="129"/>
      <c r="N9" s="130"/>
      <c r="O9" s="133"/>
      <c r="P9" s="146"/>
      <c r="Q9" s="167"/>
      <c r="R9" s="133"/>
      <c r="S9" s="129"/>
      <c r="T9" s="130"/>
      <c r="U9" s="133"/>
      <c r="V9" s="231"/>
      <c r="W9" s="88"/>
      <c r="X9" s="88"/>
      <c r="Y9" s="88"/>
      <c r="Z9" s="88"/>
      <c r="AA9" s="89"/>
      <c r="AB9" s="230"/>
    </row>
    <row r="10" spans="1:28" ht="18.75" x14ac:dyDescent="0.25">
      <c r="A10" s="28" t="s">
        <v>15</v>
      </c>
      <c r="B10" s="29" t="s">
        <v>16</v>
      </c>
      <c r="C10" s="81" t="s">
        <v>13</v>
      </c>
      <c r="D10" s="4"/>
      <c r="E10" s="7"/>
      <c r="F10" s="3">
        <f>D10*E10</f>
        <v>0</v>
      </c>
      <c r="G10" s="93"/>
      <c r="H10" s="94"/>
      <c r="I10" s="3">
        <f>G10*H10</f>
        <v>0</v>
      </c>
      <c r="J10" s="471"/>
      <c r="K10" s="470"/>
      <c r="L10" s="470">
        <f>J10*K10</f>
        <v>0</v>
      </c>
      <c r="M10" s="129"/>
      <c r="N10" s="3"/>
      <c r="O10" s="26">
        <f>M10*N10</f>
        <v>0</v>
      </c>
      <c r="P10" s="146"/>
      <c r="Q10" s="160"/>
      <c r="R10" s="122">
        <f>P10*Q10</f>
        <v>0</v>
      </c>
      <c r="S10" s="134"/>
      <c r="T10" s="3"/>
      <c r="U10" s="26">
        <f>S10*T10</f>
        <v>0</v>
      </c>
      <c r="V10" s="229"/>
      <c r="W10" s="86"/>
      <c r="X10" s="86"/>
      <c r="Y10" s="86"/>
      <c r="Z10" s="86"/>
      <c r="AA10" s="87"/>
      <c r="AB10" s="230"/>
    </row>
    <row r="11" spans="1:28" ht="101.25" customHeight="1" x14ac:dyDescent="0.25">
      <c r="A11" s="24"/>
      <c r="B11" s="25" t="s">
        <v>17</v>
      </c>
      <c r="C11" s="8"/>
      <c r="D11" s="4"/>
      <c r="E11" s="4"/>
      <c r="F11" s="26"/>
      <c r="G11" s="93"/>
      <c r="H11" s="93"/>
      <c r="I11" s="26"/>
      <c r="J11" s="471"/>
      <c r="K11" s="472"/>
      <c r="L11" s="473"/>
      <c r="M11" s="129"/>
      <c r="N11" s="130"/>
      <c r="O11" s="133"/>
      <c r="P11" s="146"/>
      <c r="Q11" s="167"/>
      <c r="R11" s="133"/>
      <c r="S11" s="129"/>
      <c r="T11" s="130"/>
      <c r="U11" s="133"/>
      <c r="V11" s="337" t="s">
        <v>1689</v>
      </c>
      <c r="W11" s="332"/>
      <c r="X11" s="332"/>
      <c r="Y11" s="332"/>
      <c r="Z11" s="332"/>
      <c r="AA11" s="333"/>
      <c r="AB11" s="230"/>
    </row>
    <row r="12" spans="1:28" ht="17.25" x14ac:dyDescent="0.25">
      <c r="A12" s="24"/>
      <c r="B12" s="27"/>
      <c r="C12" s="8"/>
      <c r="D12" s="4"/>
      <c r="E12" s="4"/>
      <c r="F12" s="26"/>
      <c r="G12" s="93"/>
      <c r="H12" s="93"/>
      <c r="I12" s="26"/>
      <c r="J12" s="471"/>
      <c r="K12" s="472"/>
      <c r="L12" s="473"/>
      <c r="M12" s="129"/>
      <c r="N12" s="130"/>
      <c r="O12" s="133"/>
      <c r="P12" s="146"/>
      <c r="Q12" s="167"/>
      <c r="R12" s="133"/>
      <c r="S12" s="129"/>
      <c r="T12" s="130"/>
      <c r="U12" s="133"/>
      <c r="V12" s="231"/>
      <c r="W12" s="88"/>
      <c r="X12" s="88"/>
      <c r="Y12" s="88"/>
      <c r="Z12" s="88"/>
      <c r="AA12" s="89"/>
      <c r="AB12" s="230"/>
    </row>
    <row r="13" spans="1:28" ht="69" customHeight="1" x14ac:dyDescent="0.25">
      <c r="A13" s="28" t="s">
        <v>18</v>
      </c>
      <c r="B13" s="29" t="s">
        <v>19</v>
      </c>
      <c r="C13" s="81" t="s">
        <v>20</v>
      </c>
      <c r="D13" s="4">
        <v>1</v>
      </c>
      <c r="E13" s="7">
        <v>1121.47</v>
      </c>
      <c r="F13" s="3">
        <f>D13*E13</f>
        <v>1121.47</v>
      </c>
      <c r="G13" s="102">
        <v>1</v>
      </c>
      <c r="H13" s="102">
        <v>985.77</v>
      </c>
      <c r="I13" s="3">
        <f>G13*H13</f>
        <v>985.77</v>
      </c>
      <c r="J13" s="471"/>
      <c r="K13" s="470"/>
      <c r="L13" s="470">
        <f>J13*K13</f>
        <v>0</v>
      </c>
      <c r="M13" s="129"/>
      <c r="N13" s="3"/>
      <c r="O13" s="26">
        <f>M13*N13</f>
        <v>0</v>
      </c>
      <c r="P13" s="218">
        <v>1</v>
      </c>
      <c r="Q13" s="215">
        <v>985.77</v>
      </c>
      <c r="R13" s="122">
        <f>P13*Q13</f>
        <v>985.77</v>
      </c>
      <c r="S13" s="134">
        <f>G13+J13-M13-P13</f>
        <v>0</v>
      </c>
      <c r="T13" s="3"/>
      <c r="U13" s="26">
        <f>S13*T13</f>
        <v>0</v>
      </c>
      <c r="V13" s="337" t="s">
        <v>1690</v>
      </c>
      <c r="W13" s="332"/>
      <c r="X13" s="332"/>
      <c r="Y13" s="332"/>
      <c r="Z13" s="332"/>
      <c r="AA13" s="333"/>
      <c r="AB13" s="230"/>
    </row>
    <row r="14" spans="1:28" ht="191.25" customHeight="1" x14ac:dyDescent="0.25">
      <c r="A14" s="24"/>
      <c r="B14" s="30" t="s">
        <v>21</v>
      </c>
      <c r="C14" s="8"/>
      <c r="D14" s="4"/>
      <c r="E14" s="4"/>
      <c r="F14" s="26"/>
      <c r="G14" s="93"/>
      <c r="H14" s="93"/>
      <c r="I14" s="26"/>
      <c r="J14" s="129"/>
      <c r="K14" s="130"/>
      <c r="L14" s="133"/>
      <c r="M14" s="129"/>
      <c r="N14" s="130"/>
      <c r="O14" s="133"/>
      <c r="P14" s="146"/>
      <c r="Q14" s="167"/>
      <c r="R14" s="133"/>
      <c r="S14" s="129"/>
      <c r="T14" s="130"/>
      <c r="U14" s="133"/>
      <c r="V14" s="354"/>
      <c r="W14" s="355"/>
      <c r="X14" s="355"/>
      <c r="Y14" s="355"/>
      <c r="Z14" s="355"/>
      <c r="AA14" s="356"/>
      <c r="AB14" s="230"/>
    </row>
    <row r="15" spans="1:28" ht="15" customHeight="1" x14ac:dyDescent="0.25">
      <c r="A15" s="24"/>
      <c r="B15" s="27"/>
      <c r="C15" s="8"/>
      <c r="D15" s="4"/>
      <c r="E15" s="4"/>
      <c r="F15" s="26"/>
      <c r="G15" s="93"/>
      <c r="H15" s="93"/>
      <c r="I15" s="26"/>
      <c r="J15" s="129"/>
      <c r="K15" s="130"/>
      <c r="L15" s="133"/>
      <c r="M15" s="129"/>
      <c r="N15" s="130"/>
      <c r="O15" s="133"/>
      <c r="P15" s="146"/>
      <c r="Q15" s="167"/>
      <c r="R15" s="133"/>
      <c r="S15" s="129"/>
      <c r="T15" s="130"/>
      <c r="U15" s="133"/>
      <c r="V15" s="231"/>
      <c r="W15" s="88"/>
      <c r="X15" s="88"/>
      <c r="Y15" s="88"/>
      <c r="Z15" s="88"/>
      <c r="AA15" s="89"/>
      <c r="AB15" s="230"/>
    </row>
    <row r="16" spans="1:28" ht="42.75" customHeight="1" x14ac:dyDescent="0.25">
      <c r="A16" s="28" t="s">
        <v>22</v>
      </c>
      <c r="B16" s="29" t="s">
        <v>23</v>
      </c>
      <c r="C16" s="81" t="s">
        <v>24</v>
      </c>
      <c r="D16" s="4">
        <v>732.82</v>
      </c>
      <c r="E16" s="7">
        <v>1.04</v>
      </c>
      <c r="F16" s="3">
        <f>D16*E16</f>
        <v>762.13280000000009</v>
      </c>
      <c r="G16" s="102">
        <v>732.82</v>
      </c>
      <c r="H16" s="94">
        <v>0.91</v>
      </c>
      <c r="I16" s="3">
        <f>G16*H16</f>
        <v>666.86620000000005</v>
      </c>
      <c r="J16" s="129"/>
      <c r="K16" s="3"/>
      <c r="L16" s="3">
        <f>J16*K16</f>
        <v>0</v>
      </c>
      <c r="M16" s="129"/>
      <c r="N16" s="3"/>
      <c r="O16" s="26">
        <f>M16*N16</f>
        <v>0</v>
      </c>
      <c r="P16" s="218">
        <v>732.82</v>
      </c>
      <c r="Q16" s="215">
        <v>0.91</v>
      </c>
      <c r="R16" s="122">
        <f>P16*Q16</f>
        <v>666.86620000000005</v>
      </c>
      <c r="S16" s="134">
        <f>G16+J16-M16-P16</f>
        <v>0</v>
      </c>
      <c r="T16" s="3"/>
      <c r="U16" s="26">
        <f>S16*T16</f>
        <v>0</v>
      </c>
      <c r="V16" s="229"/>
      <c r="W16" s="86"/>
      <c r="X16" s="86"/>
      <c r="Y16" s="86"/>
      <c r="Z16" s="86"/>
      <c r="AA16" s="87"/>
      <c r="AB16" s="230"/>
    </row>
    <row r="17" spans="1:28" ht="208.5" customHeight="1" x14ac:dyDescent="0.25">
      <c r="A17" s="24"/>
      <c r="B17" s="25" t="s">
        <v>25</v>
      </c>
      <c r="C17" s="8"/>
      <c r="D17" s="4"/>
      <c r="E17" s="4"/>
      <c r="F17" s="26"/>
      <c r="G17" s="93"/>
      <c r="H17" s="93"/>
      <c r="I17" s="26"/>
      <c r="J17" s="129"/>
      <c r="K17" s="130"/>
      <c r="L17" s="133"/>
      <c r="M17" s="129"/>
      <c r="N17" s="130"/>
      <c r="O17" s="133"/>
      <c r="P17" s="146"/>
      <c r="Q17" s="167"/>
      <c r="R17" s="133"/>
      <c r="S17" s="129"/>
      <c r="T17" s="130"/>
      <c r="U17" s="133"/>
      <c r="V17" s="337" t="s">
        <v>1558</v>
      </c>
      <c r="W17" s="332"/>
      <c r="X17" s="332"/>
      <c r="Y17" s="332"/>
      <c r="Z17" s="332"/>
      <c r="AA17" s="333"/>
      <c r="AB17" s="230"/>
    </row>
    <row r="18" spans="1:28" ht="17.25" x14ac:dyDescent="0.25">
      <c r="A18" s="24"/>
      <c r="B18" s="27"/>
      <c r="C18" s="8"/>
      <c r="D18" s="4"/>
      <c r="E18" s="4"/>
      <c r="F18" s="26"/>
      <c r="G18" s="93"/>
      <c r="H18" s="93"/>
      <c r="I18" s="26"/>
      <c r="J18" s="129"/>
      <c r="K18" s="130"/>
      <c r="L18" s="133"/>
      <c r="M18" s="129"/>
      <c r="N18" s="130"/>
      <c r="O18" s="133"/>
      <c r="P18" s="146"/>
      <c r="Q18" s="167"/>
      <c r="R18" s="133"/>
      <c r="S18" s="129"/>
      <c r="T18" s="130"/>
      <c r="U18" s="133"/>
      <c r="V18" s="231"/>
      <c r="W18" s="88"/>
      <c r="X18" s="88"/>
      <c r="Y18" s="88"/>
      <c r="Z18" s="88"/>
      <c r="AA18" s="89"/>
      <c r="AB18" s="230"/>
    </row>
    <row r="19" spans="1:28" ht="54" customHeight="1" x14ac:dyDescent="0.25">
      <c r="A19" s="28" t="s">
        <v>26</v>
      </c>
      <c r="B19" s="29" t="s">
        <v>27</v>
      </c>
      <c r="C19" s="81" t="s">
        <v>28</v>
      </c>
      <c r="D19" s="4"/>
      <c r="E19" s="7"/>
      <c r="F19" s="3">
        <f>D19*E19</f>
        <v>0</v>
      </c>
      <c r="G19" s="93"/>
      <c r="H19" s="94"/>
      <c r="I19" s="3">
        <f>G19*H19</f>
        <v>0</v>
      </c>
      <c r="J19" s="129"/>
      <c r="K19" s="3"/>
      <c r="L19" s="3">
        <f>J19*K19</f>
        <v>0</v>
      </c>
      <c r="M19" s="129"/>
      <c r="N19" s="3"/>
      <c r="O19" s="26">
        <f>M19*N19</f>
        <v>0</v>
      </c>
      <c r="P19" s="146"/>
      <c r="Q19" s="160"/>
      <c r="R19" s="122">
        <f>P19*Q19</f>
        <v>0</v>
      </c>
      <c r="S19" s="134">
        <f>G19+J19-M19-P19</f>
        <v>0</v>
      </c>
      <c r="T19" s="3"/>
      <c r="U19" s="26">
        <f>S19*T19</f>
        <v>0</v>
      </c>
      <c r="V19" s="229"/>
      <c r="W19" s="86"/>
      <c r="X19" s="86"/>
      <c r="Y19" s="86"/>
      <c r="Z19" s="86"/>
      <c r="AA19" s="87"/>
      <c r="AB19" s="230"/>
    </row>
    <row r="20" spans="1:28" ht="210.75" customHeight="1" x14ac:dyDescent="0.25">
      <c r="A20" s="24"/>
      <c r="B20" s="25" t="s">
        <v>29</v>
      </c>
      <c r="C20" s="8"/>
      <c r="D20" s="4"/>
      <c r="E20" s="4"/>
      <c r="F20" s="26"/>
      <c r="G20" s="93"/>
      <c r="H20" s="93"/>
      <c r="I20" s="26"/>
      <c r="J20" s="129"/>
      <c r="K20" s="130"/>
      <c r="L20" s="133"/>
      <c r="M20" s="129"/>
      <c r="N20" s="130"/>
      <c r="O20" s="133"/>
      <c r="P20" s="146"/>
      <c r="Q20" s="167"/>
      <c r="R20" s="133"/>
      <c r="S20" s="129"/>
      <c r="T20" s="130"/>
      <c r="U20" s="133"/>
      <c r="V20" s="231"/>
      <c r="W20" s="88"/>
      <c r="X20" s="88"/>
      <c r="Y20" s="88"/>
      <c r="Z20" s="88"/>
      <c r="AA20" s="89"/>
      <c r="AB20" s="230"/>
    </row>
    <row r="21" spans="1:28" ht="17.25" x14ac:dyDescent="0.25">
      <c r="A21" s="24"/>
      <c r="B21" s="27"/>
      <c r="C21" s="8"/>
      <c r="D21" s="4"/>
      <c r="E21" s="4"/>
      <c r="F21" s="26"/>
      <c r="G21" s="93"/>
      <c r="H21" s="93"/>
      <c r="I21" s="26"/>
      <c r="J21" s="129"/>
      <c r="K21" s="130"/>
      <c r="L21" s="133"/>
      <c r="M21" s="129"/>
      <c r="N21" s="130"/>
      <c r="O21" s="133"/>
      <c r="P21" s="146"/>
      <c r="Q21" s="167"/>
      <c r="R21" s="133"/>
      <c r="S21" s="129"/>
      <c r="T21" s="130"/>
      <c r="U21" s="133"/>
      <c r="V21" s="231"/>
      <c r="W21" s="88"/>
      <c r="X21" s="88"/>
      <c r="Y21" s="88"/>
      <c r="Z21" s="88"/>
      <c r="AA21" s="89"/>
      <c r="AB21" s="230"/>
    </row>
    <row r="22" spans="1:28" ht="31.5" x14ac:dyDescent="0.25">
      <c r="A22" s="28" t="s">
        <v>30</v>
      </c>
      <c r="B22" s="29" t="s">
        <v>31</v>
      </c>
      <c r="C22" s="81" t="s">
        <v>28</v>
      </c>
      <c r="D22" s="4">
        <v>15</v>
      </c>
      <c r="E22" s="7">
        <v>418.27</v>
      </c>
      <c r="F22" s="3">
        <f>D22*E22</f>
        <v>6274.0499999999993</v>
      </c>
      <c r="G22" s="102">
        <v>15</v>
      </c>
      <c r="H22" s="102">
        <v>367.66</v>
      </c>
      <c r="I22" s="3">
        <f>G22*H22</f>
        <v>5514.9000000000005</v>
      </c>
      <c r="J22" s="129"/>
      <c r="K22" s="3"/>
      <c r="L22" s="3">
        <f>J22*K22</f>
        <v>0</v>
      </c>
      <c r="M22" s="129"/>
      <c r="N22" s="3"/>
      <c r="O22" s="26">
        <f>M22*N22</f>
        <v>0</v>
      </c>
      <c r="P22" s="218">
        <v>15</v>
      </c>
      <c r="Q22" s="215">
        <v>367.66</v>
      </c>
      <c r="R22" s="122">
        <f>P22*Q22</f>
        <v>5514.9000000000005</v>
      </c>
      <c r="S22" s="134">
        <f>G22+J22-M22-P22</f>
        <v>0</v>
      </c>
      <c r="T22" s="3"/>
      <c r="U22" s="26">
        <f>S22*T22</f>
        <v>0</v>
      </c>
      <c r="V22" s="229"/>
      <c r="W22" s="86"/>
      <c r="X22" s="86"/>
      <c r="Y22" s="86"/>
      <c r="Z22" s="86"/>
      <c r="AA22" s="87"/>
      <c r="AB22" s="230"/>
    </row>
    <row r="23" spans="1:28" ht="343.5" customHeight="1" x14ac:dyDescent="0.25">
      <c r="A23" s="24"/>
      <c r="B23" s="25" t="s">
        <v>32</v>
      </c>
      <c r="C23" s="8"/>
      <c r="D23" s="4"/>
      <c r="E23" s="4"/>
      <c r="F23" s="26"/>
      <c r="G23" s="93"/>
      <c r="H23" s="93"/>
      <c r="I23" s="26"/>
      <c r="J23" s="129"/>
      <c r="K23" s="130"/>
      <c r="L23" s="133"/>
      <c r="M23" s="129"/>
      <c r="N23" s="130"/>
      <c r="O23" s="133"/>
      <c r="P23" s="146"/>
      <c r="Q23" s="167"/>
      <c r="R23" s="133"/>
      <c r="S23" s="129"/>
      <c r="T23" s="130"/>
      <c r="U23" s="133"/>
      <c r="V23" s="354" t="s">
        <v>1556</v>
      </c>
      <c r="W23" s="355"/>
      <c r="X23" s="355"/>
      <c r="Y23" s="355"/>
      <c r="Z23" s="355"/>
      <c r="AA23" s="356"/>
      <c r="AB23" s="230"/>
    </row>
    <row r="24" spans="1:28" ht="22.5" customHeight="1" x14ac:dyDescent="0.25">
      <c r="A24" s="24"/>
      <c r="B24" s="27"/>
      <c r="C24" s="8"/>
      <c r="D24" s="4"/>
      <c r="E24" s="4"/>
      <c r="F24" s="26"/>
      <c r="G24" s="93"/>
      <c r="H24" s="93"/>
      <c r="I24" s="26"/>
      <c r="J24" s="129"/>
      <c r="K24" s="130"/>
      <c r="L24" s="133"/>
      <c r="M24" s="129"/>
      <c r="N24" s="130"/>
      <c r="O24" s="133"/>
      <c r="P24" s="146"/>
      <c r="Q24" s="167"/>
      <c r="R24" s="133"/>
      <c r="S24" s="129"/>
      <c r="T24" s="130"/>
      <c r="U24" s="133"/>
      <c r="V24" s="231"/>
      <c r="W24" s="88"/>
      <c r="X24" s="88"/>
      <c r="Y24" s="88"/>
      <c r="Z24" s="88"/>
      <c r="AA24" s="89"/>
      <c r="AB24" s="230"/>
    </row>
    <row r="25" spans="1:28" ht="49.5" customHeight="1" x14ac:dyDescent="0.25">
      <c r="A25" s="28" t="s">
        <v>33</v>
      </c>
      <c r="B25" s="29" t="s">
        <v>34</v>
      </c>
      <c r="C25" s="81" t="s">
        <v>28</v>
      </c>
      <c r="D25" s="4">
        <v>1.5</v>
      </c>
      <c r="E25" s="7">
        <v>463.07</v>
      </c>
      <c r="F25" s="3">
        <f>D25*E25</f>
        <v>694.60500000000002</v>
      </c>
      <c r="G25" s="102">
        <v>1.5</v>
      </c>
      <c r="H25" s="102">
        <v>407.04</v>
      </c>
      <c r="I25" s="3">
        <f>G25*H25</f>
        <v>610.56000000000006</v>
      </c>
      <c r="J25" s="129"/>
      <c r="K25" s="3"/>
      <c r="L25" s="3">
        <f>J25*K25</f>
        <v>0</v>
      </c>
      <c r="M25" s="139"/>
      <c r="N25" s="3"/>
      <c r="O25" s="26"/>
      <c r="P25" s="146"/>
      <c r="Q25" s="216"/>
      <c r="R25" s="122">
        <f>P25*Q25</f>
        <v>0</v>
      </c>
      <c r="S25" s="134">
        <f>G25+J25-M25-P25</f>
        <v>1.5</v>
      </c>
      <c r="T25" s="3">
        <v>625.48</v>
      </c>
      <c r="U25" s="26">
        <f>S25*T25</f>
        <v>938.22</v>
      </c>
      <c r="V25" s="229"/>
      <c r="W25" s="86"/>
      <c r="X25" s="86"/>
      <c r="Y25" s="86"/>
      <c r="Z25" s="86"/>
      <c r="AA25" s="87"/>
      <c r="AB25" s="230"/>
    </row>
    <row r="26" spans="1:28" ht="409.5" customHeight="1" x14ac:dyDescent="0.25">
      <c r="A26" s="24"/>
      <c r="B26" s="25" t="s">
        <v>35</v>
      </c>
      <c r="C26" s="8"/>
      <c r="D26" s="4"/>
      <c r="E26" s="4"/>
      <c r="F26" s="26"/>
      <c r="G26" s="93"/>
      <c r="H26" s="93"/>
      <c r="I26" s="26"/>
      <c r="J26" s="129"/>
      <c r="K26" s="130"/>
      <c r="L26" s="133"/>
      <c r="M26" s="129"/>
      <c r="N26" s="130"/>
      <c r="O26" s="133"/>
      <c r="P26" s="146"/>
      <c r="Q26" s="167"/>
      <c r="R26" s="133"/>
      <c r="S26" s="129"/>
      <c r="T26" s="130"/>
      <c r="U26" s="133"/>
      <c r="V26" s="354" t="s">
        <v>1557</v>
      </c>
      <c r="W26" s="355"/>
      <c r="X26" s="355"/>
      <c r="Y26" s="355"/>
      <c r="Z26" s="355"/>
      <c r="AA26" s="356"/>
      <c r="AB26" s="230"/>
    </row>
    <row r="27" spans="1:28" ht="17.25" x14ac:dyDescent="0.25">
      <c r="A27" s="24"/>
      <c r="B27" s="27"/>
      <c r="C27" s="8"/>
      <c r="D27" s="4"/>
      <c r="E27" s="4"/>
      <c r="F27" s="26"/>
      <c r="G27" s="93"/>
      <c r="H27" s="93"/>
      <c r="I27" s="26"/>
      <c r="J27" s="129"/>
      <c r="K27" s="130"/>
      <c r="L27" s="133"/>
      <c r="M27" s="129"/>
      <c r="N27" s="130"/>
      <c r="O27" s="133"/>
      <c r="P27" s="146"/>
      <c r="Q27" s="167"/>
      <c r="R27" s="133"/>
      <c r="S27" s="129"/>
      <c r="T27" s="130"/>
      <c r="U27" s="133"/>
      <c r="V27" s="231"/>
      <c r="W27" s="88"/>
      <c r="X27" s="88"/>
      <c r="Y27" s="88"/>
      <c r="Z27" s="88"/>
      <c r="AA27" s="89"/>
      <c r="AB27" s="230"/>
    </row>
    <row r="28" spans="1:28" ht="31.5" x14ac:dyDescent="0.25">
      <c r="A28" s="28" t="s">
        <v>36</v>
      </c>
      <c r="B28" s="29" t="s">
        <v>1554</v>
      </c>
      <c r="C28" s="81" t="s">
        <v>28</v>
      </c>
      <c r="D28" s="4">
        <v>396</v>
      </c>
      <c r="E28" s="7">
        <v>109.05</v>
      </c>
      <c r="F28" s="3">
        <f>D28*E28</f>
        <v>43183.799999999996</v>
      </c>
      <c r="G28" s="93">
        <v>396</v>
      </c>
      <c r="H28" s="94">
        <v>95.85</v>
      </c>
      <c r="I28" s="3">
        <f>G28*H28</f>
        <v>37956.6</v>
      </c>
      <c r="J28" s="129"/>
      <c r="K28" s="3"/>
      <c r="L28" s="3">
        <f>J28*K28</f>
        <v>0</v>
      </c>
      <c r="M28" s="129"/>
      <c r="N28" s="3"/>
      <c r="O28" s="26">
        <f>M28*N28</f>
        <v>0</v>
      </c>
      <c r="P28" s="218">
        <v>396</v>
      </c>
      <c r="Q28" s="215">
        <v>95.85</v>
      </c>
      <c r="R28" s="122">
        <f>P28*Q28</f>
        <v>37956.6</v>
      </c>
      <c r="S28" s="134">
        <f>G28+J28-M28-P28</f>
        <v>0</v>
      </c>
      <c r="T28" s="3"/>
      <c r="U28" s="26">
        <f>S28*T28</f>
        <v>0</v>
      </c>
      <c r="V28" s="331"/>
      <c r="W28" s="332"/>
      <c r="X28" s="332"/>
      <c r="Y28" s="332"/>
      <c r="Z28" s="332"/>
      <c r="AA28" s="333"/>
      <c r="AB28" s="230"/>
    </row>
    <row r="29" spans="1:28" ht="132.75" customHeight="1" x14ac:dyDescent="0.25">
      <c r="A29" s="24"/>
      <c r="B29" s="25" t="s">
        <v>37</v>
      </c>
      <c r="C29" s="8"/>
      <c r="D29" s="4"/>
      <c r="E29" s="4"/>
      <c r="F29" s="26"/>
      <c r="G29" s="93"/>
      <c r="H29" s="93"/>
      <c r="I29" s="26"/>
      <c r="J29" s="129"/>
      <c r="K29" s="130"/>
      <c r="L29" s="133"/>
      <c r="M29" s="129"/>
      <c r="N29" s="130"/>
      <c r="O29" s="133"/>
      <c r="P29" s="146"/>
      <c r="Q29" s="167"/>
      <c r="R29" s="133"/>
      <c r="S29" s="129"/>
      <c r="T29" s="130"/>
      <c r="U29" s="133"/>
      <c r="V29" s="331" t="s">
        <v>1555</v>
      </c>
      <c r="W29" s="332"/>
      <c r="X29" s="332"/>
      <c r="Y29" s="332"/>
      <c r="Z29" s="332"/>
      <c r="AA29" s="333"/>
      <c r="AB29" s="230"/>
    </row>
    <row r="30" spans="1:28" ht="17.25" x14ac:dyDescent="0.25">
      <c r="A30" s="24"/>
      <c r="B30" s="27"/>
      <c r="C30" s="8"/>
      <c r="D30" s="4"/>
      <c r="E30" s="4"/>
      <c r="F30" s="26"/>
      <c r="G30" s="93"/>
      <c r="H30" s="93"/>
      <c r="I30" s="26"/>
      <c r="J30" s="129"/>
      <c r="K30" s="130"/>
      <c r="L30" s="133"/>
      <c r="M30" s="129"/>
      <c r="N30" s="130"/>
      <c r="O30" s="133"/>
      <c r="P30" s="146"/>
      <c r="Q30" s="167"/>
      <c r="R30" s="133"/>
      <c r="S30" s="129"/>
      <c r="T30" s="130"/>
      <c r="U30" s="133"/>
      <c r="V30" s="231"/>
      <c r="W30" s="88"/>
      <c r="X30" s="88"/>
      <c r="Y30" s="88"/>
      <c r="Z30" s="88"/>
      <c r="AA30" s="89"/>
      <c r="AB30" s="230"/>
    </row>
    <row r="31" spans="1:28" ht="18.75" x14ac:dyDescent="0.25">
      <c r="A31" s="28" t="s">
        <v>38</v>
      </c>
      <c r="B31" s="29" t="s">
        <v>39</v>
      </c>
      <c r="C31" s="81" t="s">
        <v>20</v>
      </c>
      <c r="D31" s="4">
        <v>1</v>
      </c>
      <c r="E31" s="7">
        <v>539.26</v>
      </c>
      <c r="F31" s="3">
        <f>D31*E31</f>
        <v>539.26</v>
      </c>
      <c r="G31" s="102">
        <v>1</v>
      </c>
      <c r="H31" s="102">
        <v>474.01</v>
      </c>
      <c r="I31" s="3">
        <f>G31*H31</f>
        <v>474.01</v>
      </c>
      <c r="J31" s="129"/>
      <c r="K31" s="3"/>
      <c r="L31" s="3">
        <f>J31*K31</f>
        <v>0</v>
      </c>
      <c r="M31" s="129"/>
      <c r="N31" s="3"/>
      <c r="O31" s="26">
        <f>M31*N31</f>
        <v>0</v>
      </c>
      <c r="P31" s="218">
        <v>1</v>
      </c>
      <c r="Q31" s="215">
        <v>474.01</v>
      </c>
      <c r="R31" s="122">
        <f>P31*Q31</f>
        <v>474.01</v>
      </c>
      <c r="S31" s="134">
        <f>G31+J31-M31-P31</f>
        <v>0</v>
      </c>
      <c r="T31" s="3"/>
      <c r="U31" s="26">
        <f>S31*T31</f>
        <v>0</v>
      </c>
      <c r="V31" s="354" t="s">
        <v>1559</v>
      </c>
      <c r="W31" s="355"/>
      <c r="X31" s="355"/>
      <c r="Y31" s="355"/>
      <c r="Z31" s="355"/>
      <c r="AA31" s="356"/>
      <c r="AB31" s="230"/>
    </row>
    <row r="32" spans="1:28" ht="136.5" customHeight="1" x14ac:dyDescent="0.25">
      <c r="A32" s="24"/>
      <c r="B32" s="25" t="s">
        <v>1666</v>
      </c>
      <c r="C32" s="8"/>
      <c r="D32" s="4"/>
      <c r="E32" s="4"/>
      <c r="F32" s="26"/>
      <c r="G32" s="93"/>
      <c r="H32" s="93"/>
      <c r="I32" s="26"/>
      <c r="J32" s="129"/>
      <c r="K32" s="130"/>
      <c r="L32" s="133"/>
      <c r="M32" s="129"/>
      <c r="N32" s="130"/>
      <c r="O32" s="133"/>
      <c r="P32" s="146"/>
      <c r="Q32" s="167"/>
      <c r="R32" s="133"/>
      <c r="S32" s="129"/>
      <c r="T32" s="130"/>
      <c r="U32" s="133"/>
      <c r="V32" s="354"/>
      <c r="W32" s="355"/>
      <c r="X32" s="355"/>
      <c r="Y32" s="355"/>
      <c r="Z32" s="355"/>
      <c r="AA32" s="356"/>
      <c r="AB32" s="230"/>
    </row>
    <row r="33" spans="1:28" ht="23.25" hidden="1" customHeight="1" x14ac:dyDescent="0.25">
      <c r="A33" s="24"/>
      <c r="B33" s="27"/>
      <c r="C33" s="8"/>
      <c r="D33" s="4"/>
      <c r="E33" s="4"/>
      <c r="F33" s="26"/>
      <c r="G33" s="93"/>
      <c r="H33" s="93"/>
      <c r="I33" s="26"/>
      <c r="J33" s="129"/>
      <c r="K33" s="130"/>
      <c r="L33" s="133"/>
      <c r="M33" s="129"/>
      <c r="N33" s="130"/>
      <c r="O33" s="133"/>
      <c r="P33" s="146"/>
      <c r="Q33" s="167"/>
      <c r="R33" s="133"/>
      <c r="S33" s="129"/>
      <c r="T33" s="130"/>
      <c r="U33" s="133"/>
      <c r="V33" s="231"/>
      <c r="W33" s="88"/>
      <c r="X33" s="88"/>
      <c r="Y33" s="88"/>
      <c r="Z33" s="88"/>
      <c r="AA33" s="89"/>
      <c r="AB33" s="230"/>
    </row>
    <row r="34" spans="1:28" ht="33.75" customHeight="1" x14ac:dyDescent="0.25">
      <c r="A34" s="28" t="s">
        <v>40</v>
      </c>
      <c r="B34" s="29" t="s">
        <v>41</v>
      </c>
      <c r="C34" s="81" t="s">
        <v>20</v>
      </c>
      <c r="D34" s="4">
        <v>1</v>
      </c>
      <c r="E34" s="7">
        <v>333.45</v>
      </c>
      <c r="F34" s="3">
        <f>D34*E34</f>
        <v>333.45</v>
      </c>
      <c r="G34" s="108">
        <v>1</v>
      </c>
      <c r="H34" s="102">
        <v>293.10000000000002</v>
      </c>
      <c r="I34" s="3">
        <f>G34*H34</f>
        <v>293.10000000000002</v>
      </c>
      <c r="J34" s="129"/>
      <c r="K34" s="3"/>
      <c r="L34" s="3">
        <f>J34*K34</f>
        <v>0</v>
      </c>
      <c r="M34" s="129"/>
      <c r="N34" s="3"/>
      <c r="O34" s="26">
        <f>M34*N34</f>
        <v>0</v>
      </c>
      <c r="P34" s="146"/>
      <c r="Q34" s="216"/>
      <c r="R34" s="122">
        <f>P34*Q34</f>
        <v>0</v>
      </c>
      <c r="S34" s="134">
        <f>G34+J34-M34-P34</f>
        <v>1</v>
      </c>
      <c r="T34" s="3">
        <v>461.42</v>
      </c>
      <c r="U34" s="26">
        <f>S34*T34</f>
        <v>461.42</v>
      </c>
      <c r="V34" s="354" t="s">
        <v>1559</v>
      </c>
      <c r="W34" s="355"/>
      <c r="X34" s="355"/>
      <c r="Y34" s="355"/>
      <c r="Z34" s="355"/>
      <c r="AA34" s="356"/>
      <c r="AB34" s="230"/>
    </row>
    <row r="35" spans="1:28" ht="135" customHeight="1" x14ac:dyDescent="0.25">
      <c r="A35" s="24"/>
      <c r="B35" s="25" t="s">
        <v>42</v>
      </c>
      <c r="C35" s="8"/>
      <c r="D35" s="4"/>
      <c r="E35" s="4"/>
      <c r="F35" s="26"/>
      <c r="G35" s="93"/>
      <c r="H35" s="93"/>
      <c r="I35" s="26"/>
      <c r="J35" s="129"/>
      <c r="K35" s="130"/>
      <c r="L35" s="133"/>
      <c r="M35" s="129"/>
      <c r="N35" s="130"/>
      <c r="O35" s="133"/>
      <c r="P35" s="146"/>
      <c r="Q35" s="167"/>
      <c r="R35" s="133"/>
      <c r="S35" s="129"/>
      <c r="T35" s="130"/>
      <c r="U35" s="133"/>
      <c r="V35" s="354"/>
      <c r="W35" s="355"/>
      <c r="X35" s="355"/>
      <c r="Y35" s="355"/>
      <c r="Z35" s="355"/>
      <c r="AA35" s="356"/>
      <c r="AB35" s="230"/>
    </row>
    <row r="36" spans="1:28" ht="17.25" hidden="1" x14ac:dyDescent="0.25">
      <c r="A36" s="24"/>
      <c r="B36" s="27"/>
      <c r="C36" s="8"/>
      <c r="D36" s="4"/>
      <c r="E36" s="4"/>
      <c r="F36" s="26"/>
      <c r="G36" s="93"/>
      <c r="H36" s="93"/>
      <c r="I36" s="26"/>
      <c r="J36" s="129"/>
      <c r="K36" s="130"/>
      <c r="L36" s="133"/>
      <c r="M36" s="129"/>
      <c r="N36" s="130"/>
      <c r="O36" s="133"/>
      <c r="P36" s="146"/>
      <c r="Q36" s="167"/>
      <c r="R36" s="133"/>
      <c r="S36" s="129"/>
      <c r="T36" s="130"/>
      <c r="U36" s="133"/>
      <c r="V36" s="231"/>
      <c r="W36" s="88"/>
      <c r="X36" s="88"/>
      <c r="Y36" s="88"/>
      <c r="Z36" s="88"/>
      <c r="AA36" s="89"/>
      <c r="AB36" s="230"/>
    </row>
    <row r="37" spans="1:28" ht="17.25" hidden="1" x14ac:dyDescent="0.25">
      <c r="A37" s="28" t="s">
        <v>43</v>
      </c>
      <c r="B37" s="31" t="s">
        <v>44</v>
      </c>
      <c r="C37" s="8"/>
      <c r="D37" s="4"/>
      <c r="E37" s="4"/>
      <c r="F37" s="20"/>
      <c r="G37" s="93"/>
      <c r="H37" s="93"/>
      <c r="I37" s="20"/>
      <c r="J37" s="129"/>
      <c r="K37" s="130"/>
      <c r="L37" s="133"/>
      <c r="M37" s="129"/>
      <c r="N37" s="130"/>
      <c r="O37" s="133"/>
      <c r="P37" s="146"/>
      <c r="Q37" s="167"/>
      <c r="R37" s="133"/>
      <c r="S37" s="129"/>
      <c r="T37" s="130"/>
      <c r="U37" s="133"/>
      <c r="V37" s="231"/>
      <c r="W37" s="88"/>
      <c r="X37" s="88"/>
      <c r="Y37" s="88"/>
      <c r="Z37" s="88"/>
      <c r="AA37" s="89"/>
      <c r="AB37" s="230"/>
    </row>
    <row r="38" spans="1:28" ht="110.25" hidden="1" x14ac:dyDescent="0.25">
      <c r="A38" s="24"/>
      <c r="B38" s="25" t="s">
        <v>45</v>
      </c>
      <c r="C38" s="8"/>
      <c r="D38" s="4"/>
      <c r="E38" s="4"/>
      <c r="F38" s="26"/>
      <c r="G38" s="93"/>
      <c r="H38" s="93"/>
      <c r="I38" s="26"/>
      <c r="J38" s="129"/>
      <c r="K38" s="130"/>
      <c r="L38" s="133"/>
      <c r="M38" s="129"/>
      <c r="N38" s="130"/>
      <c r="O38" s="133"/>
      <c r="P38" s="146"/>
      <c r="Q38" s="167"/>
      <c r="R38" s="133"/>
      <c r="S38" s="129"/>
      <c r="T38" s="130"/>
      <c r="U38" s="133"/>
      <c r="V38" s="231"/>
      <c r="W38" s="88"/>
      <c r="X38" s="88"/>
      <c r="Y38" s="88"/>
      <c r="Z38" s="88"/>
      <c r="AA38" s="89"/>
      <c r="AB38" s="230"/>
    </row>
    <row r="39" spans="1:28" ht="37.5" customHeight="1" x14ac:dyDescent="0.25">
      <c r="A39" s="28" t="s">
        <v>46</v>
      </c>
      <c r="B39" s="29" t="s">
        <v>47</v>
      </c>
      <c r="C39" s="81" t="s">
        <v>20</v>
      </c>
      <c r="D39" s="4"/>
      <c r="E39" s="7"/>
      <c r="F39" s="3">
        <f>D39*E39</f>
        <v>0</v>
      </c>
      <c r="G39" s="93"/>
      <c r="H39" s="94"/>
      <c r="I39" s="3">
        <f>G39*H39</f>
        <v>0</v>
      </c>
      <c r="J39" s="129"/>
      <c r="K39" s="3"/>
      <c r="L39" s="3">
        <f>J39*K39</f>
        <v>0</v>
      </c>
      <c r="M39" s="129"/>
      <c r="N39" s="3"/>
      <c r="O39" s="26">
        <f>M39*N39</f>
        <v>0</v>
      </c>
      <c r="P39" s="146"/>
      <c r="Q39" s="160"/>
      <c r="R39" s="122">
        <f>P39*Q39</f>
        <v>0</v>
      </c>
      <c r="S39" s="134">
        <f>G39+J39-M39-P39</f>
        <v>0</v>
      </c>
      <c r="T39" s="3"/>
      <c r="U39" s="26">
        <f t="shared" ref="U39:U44" si="0">S39*T39</f>
        <v>0</v>
      </c>
      <c r="V39" s="229"/>
      <c r="W39" s="86"/>
      <c r="X39" s="86"/>
      <c r="Y39" s="86"/>
      <c r="Z39" s="86"/>
      <c r="AA39" s="87"/>
      <c r="AB39" s="230"/>
    </row>
    <row r="40" spans="1:28" ht="1.5" customHeight="1" x14ac:dyDescent="0.25">
      <c r="A40" s="24"/>
      <c r="B40" s="27"/>
      <c r="C40" s="8"/>
      <c r="D40" s="4"/>
      <c r="E40" s="4"/>
      <c r="F40" s="26"/>
      <c r="G40" s="93"/>
      <c r="H40" s="93"/>
      <c r="I40" s="26"/>
      <c r="J40" s="129"/>
      <c r="K40" s="130"/>
      <c r="L40" s="133"/>
      <c r="M40" s="129"/>
      <c r="N40" s="130"/>
      <c r="O40" s="133"/>
      <c r="P40" s="146"/>
      <c r="Q40" s="167"/>
      <c r="R40" s="133"/>
      <c r="S40" s="129"/>
      <c r="T40" s="130"/>
      <c r="U40" s="26">
        <f t="shared" si="0"/>
        <v>0</v>
      </c>
      <c r="V40" s="231"/>
      <c r="W40" s="88"/>
      <c r="X40" s="88"/>
      <c r="Y40" s="88"/>
      <c r="Z40" s="88"/>
      <c r="AA40" s="89"/>
      <c r="AB40" s="230"/>
    </row>
    <row r="41" spans="1:28" ht="74.25" customHeight="1" x14ac:dyDescent="0.25">
      <c r="A41" s="28" t="s">
        <v>48</v>
      </c>
      <c r="B41" s="32" t="s">
        <v>49</v>
      </c>
      <c r="C41" s="81" t="s">
        <v>20</v>
      </c>
      <c r="D41" s="4">
        <v>1</v>
      </c>
      <c r="E41" s="7">
        <v>2540.5</v>
      </c>
      <c r="F41" s="3">
        <f>D41*E41</f>
        <v>2540.5</v>
      </c>
      <c r="G41" s="101">
        <v>1</v>
      </c>
      <c r="H41" s="102">
        <v>2233.1</v>
      </c>
      <c r="I41" s="3">
        <f>G41*H41</f>
        <v>2233.1</v>
      </c>
      <c r="J41" s="129"/>
      <c r="K41" s="3"/>
      <c r="L41" s="3">
        <f>J41*K41</f>
        <v>0</v>
      </c>
      <c r="M41" s="251"/>
      <c r="N41" s="136"/>
      <c r="O41" s="240">
        <f>M41*N41</f>
        <v>0</v>
      </c>
      <c r="P41" s="146"/>
      <c r="Q41" s="216"/>
      <c r="R41" s="122">
        <f>P41*Q41</f>
        <v>0</v>
      </c>
      <c r="S41" s="134">
        <f>G41+J41-M41-P41</f>
        <v>1</v>
      </c>
      <c r="T41" s="3">
        <v>3010.31</v>
      </c>
      <c r="U41" s="26">
        <f t="shared" si="0"/>
        <v>3010.31</v>
      </c>
      <c r="V41" s="337" t="s">
        <v>1691</v>
      </c>
      <c r="W41" s="332"/>
      <c r="X41" s="332"/>
      <c r="Y41" s="332"/>
      <c r="Z41" s="332"/>
      <c r="AA41" s="333"/>
      <c r="AB41" s="230"/>
    </row>
    <row r="42" spans="1:28" ht="15.75" hidden="1" x14ac:dyDescent="0.25">
      <c r="A42" s="24"/>
      <c r="B42" s="11"/>
      <c r="C42" s="8"/>
      <c r="D42" s="4"/>
      <c r="E42" s="4"/>
      <c r="F42" s="26"/>
      <c r="G42" s="93"/>
      <c r="H42" s="93"/>
      <c r="I42" s="26"/>
      <c r="J42" s="129"/>
      <c r="K42" s="130"/>
      <c r="L42" s="133"/>
      <c r="M42" s="129"/>
      <c r="N42" s="130"/>
      <c r="O42" s="133"/>
      <c r="P42" s="146"/>
      <c r="Q42" s="167"/>
      <c r="R42" s="133"/>
      <c r="S42" s="129"/>
      <c r="T42" s="130"/>
      <c r="U42" s="26">
        <f t="shared" si="0"/>
        <v>0</v>
      </c>
      <c r="V42" s="229"/>
      <c r="W42" s="224"/>
      <c r="X42" s="224"/>
      <c r="Y42" s="224"/>
      <c r="Z42" s="224"/>
      <c r="AA42" s="224"/>
      <c r="AB42" s="230"/>
    </row>
    <row r="43" spans="1:28" ht="67.5" customHeight="1" x14ac:dyDescent="0.25">
      <c r="A43" s="28" t="s">
        <v>50</v>
      </c>
      <c r="B43" s="29" t="s">
        <v>51</v>
      </c>
      <c r="C43" s="81" t="s">
        <v>20</v>
      </c>
      <c r="D43" s="4"/>
      <c r="E43" s="7"/>
      <c r="F43" s="3">
        <f>D43*E43</f>
        <v>0</v>
      </c>
      <c r="G43" s="93"/>
      <c r="H43" s="94"/>
      <c r="I43" s="3">
        <f>G43*H43</f>
        <v>0</v>
      </c>
      <c r="J43" s="469"/>
      <c r="K43" s="470"/>
      <c r="L43" s="470">
        <f>J43*K43</f>
        <v>0</v>
      </c>
      <c r="M43" s="129"/>
      <c r="N43" s="3"/>
      <c r="O43" s="26">
        <f>M43*N43</f>
        <v>0</v>
      </c>
      <c r="P43" s="146"/>
      <c r="Q43" s="160"/>
      <c r="R43" s="122">
        <f>P43*Q43</f>
        <v>0</v>
      </c>
      <c r="S43" s="134">
        <f>G43+J43-M43-P43</f>
        <v>0</v>
      </c>
      <c r="T43" s="3"/>
      <c r="U43" s="26">
        <f t="shared" si="0"/>
        <v>0</v>
      </c>
      <c r="V43" s="337"/>
      <c r="W43" s="332"/>
      <c r="X43" s="332"/>
      <c r="Y43" s="332"/>
      <c r="Z43" s="332"/>
      <c r="AA43" s="333"/>
      <c r="AB43" s="230"/>
    </row>
    <row r="44" spans="1:28" ht="16.5" customHeight="1" x14ac:dyDescent="0.25">
      <c r="A44" s="24"/>
      <c r="B44" s="27"/>
      <c r="C44" s="8"/>
      <c r="D44" s="4"/>
      <c r="E44" s="4"/>
      <c r="F44" s="26"/>
      <c r="G44" s="93"/>
      <c r="H44" s="93"/>
      <c r="I44" s="26"/>
      <c r="J44" s="129"/>
      <c r="K44" s="130"/>
      <c r="L44" s="133"/>
      <c r="M44" s="129"/>
      <c r="N44" s="130"/>
      <c r="O44" s="133"/>
      <c r="P44" s="146"/>
      <c r="Q44" s="167"/>
      <c r="R44" s="133"/>
      <c r="S44" s="129"/>
      <c r="T44" s="130"/>
      <c r="U44" s="26">
        <f t="shared" si="0"/>
        <v>0</v>
      </c>
      <c r="V44" s="231"/>
      <c r="W44" s="88"/>
      <c r="X44" s="88"/>
      <c r="Y44" s="88"/>
      <c r="Z44" s="88"/>
      <c r="AA44" s="89"/>
      <c r="AB44" s="230"/>
    </row>
    <row r="45" spans="1:28" ht="21" customHeight="1" x14ac:dyDescent="0.25">
      <c r="A45" s="24"/>
      <c r="B45" s="11"/>
      <c r="C45" s="85"/>
      <c r="D45" s="83" t="s">
        <v>52</v>
      </c>
      <c r="E45" s="82"/>
      <c r="F45" s="84">
        <f>SUM(F6:F44)</f>
        <v>61026.027999999998</v>
      </c>
      <c r="G45" s="109" t="s">
        <v>52</v>
      </c>
      <c r="H45" s="115"/>
      <c r="I45" s="84">
        <f>SUM(I6:I44)+0.01</f>
        <v>53637.482000000004</v>
      </c>
      <c r="J45" s="393" t="s">
        <v>53</v>
      </c>
      <c r="K45" s="351"/>
      <c r="L45" s="132">
        <f>SUM(L6:L44)</f>
        <v>0</v>
      </c>
      <c r="M45" s="349" t="s">
        <v>53</v>
      </c>
      <c r="N45" s="351"/>
      <c r="O45" s="132">
        <f>SUM(O6:O44)</f>
        <v>0</v>
      </c>
      <c r="P45" s="477" t="s">
        <v>53</v>
      </c>
      <c r="Q45" s="478"/>
      <c r="R45" s="132">
        <f>SUM(R6:R44)+0.01</f>
        <v>50500.722000000009</v>
      </c>
      <c r="S45" s="349" t="s">
        <v>53</v>
      </c>
      <c r="T45" s="351"/>
      <c r="U45" s="132">
        <f>SUM(U6:U44)</f>
        <v>4409.95</v>
      </c>
      <c r="V45" s="232"/>
      <c r="W45" s="37"/>
      <c r="X45" s="37"/>
      <c r="Y45" s="37"/>
      <c r="Z45" s="37"/>
      <c r="AA45" s="38"/>
      <c r="AB45" s="230"/>
    </row>
    <row r="46" spans="1:28" ht="18.75" hidden="1" x14ac:dyDescent="0.25">
      <c r="A46" s="19" t="s">
        <v>54</v>
      </c>
      <c r="B46" s="6" t="s">
        <v>55</v>
      </c>
      <c r="C46" s="8"/>
      <c r="D46" s="4"/>
      <c r="E46" s="4"/>
      <c r="F46" s="20"/>
      <c r="G46" s="93"/>
      <c r="H46" s="93"/>
      <c r="I46" s="20"/>
      <c r="J46" s="129"/>
      <c r="K46" s="130"/>
      <c r="L46" s="133"/>
      <c r="M46" s="129"/>
      <c r="N46" s="130"/>
      <c r="O46" s="133"/>
      <c r="P46" s="129"/>
      <c r="Q46" s="130"/>
      <c r="R46" s="133"/>
      <c r="S46" s="129"/>
      <c r="T46" s="130"/>
      <c r="U46" s="133"/>
      <c r="V46" s="231"/>
      <c r="W46" s="88"/>
      <c r="X46" s="88"/>
      <c r="Y46" s="88"/>
      <c r="Z46" s="88"/>
      <c r="AA46" s="89"/>
      <c r="AB46" s="230"/>
    </row>
    <row r="47" spans="1:28" ht="18.75" hidden="1" x14ac:dyDescent="0.25">
      <c r="A47" s="28" t="s">
        <v>56</v>
      </c>
      <c r="B47" s="39" t="s">
        <v>57</v>
      </c>
      <c r="C47" s="81" t="s">
        <v>20</v>
      </c>
      <c r="D47" s="4"/>
      <c r="E47" s="7"/>
      <c r="F47" s="3">
        <f>D47*E47</f>
        <v>0</v>
      </c>
      <c r="G47" s="93"/>
      <c r="H47" s="94"/>
      <c r="I47" s="3">
        <f>G47*H47</f>
        <v>0</v>
      </c>
      <c r="J47" s="129"/>
      <c r="K47" s="3"/>
      <c r="L47" s="3">
        <f>J47*K47</f>
        <v>0</v>
      </c>
      <c r="M47" s="129"/>
      <c r="N47" s="3"/>
      <c r="O47" s="3">
        <f>M47*N47</f>
        <v>0</v>
      </c>
      <c r="P47" s="129"/>
      <c r="Q47" s="3"/>
      <c r="R47" s="3">
        <f>P47*Q47</f>
        <v>0</v>
      </c>
      <c r="S47" s="134">
        <f>G47+J47-M47-P47</f>
        <v>0</v>
      </c>
      <c r="T47" s="3"/>
      <c r="U47" s="26">
        <f>S47*T47</f>
        <v>0</v>
      </c>
      <c r="V47" s="229"/>
      <c r="W47" s="86"/>
      <c r="X47" s="86"/>
      <c r="Y47" s="86"/>
      <c r="Z47" s="86"/>
      <c r="AA47" s="87"/>
      <c r="AB47" s="230"/>
    </row>
    <row r="48" spans="1:28" ht="94.5" hidden="1" x14ac:dyDescent="0.25">
      <c r="A48" s="24"/>
      <c r="B48" s="35" t="s">
        <v>58</v>
      </c>
      <c r="C48" s="40"/>
      <c r="D48" s="4"/>
      <c r="E48" s="4"/>
      <c r="F48" s="26"/>
      <c r="G48" s="93"/>
      <c r="H48" s="93"/>
      <c r="I48" s="26"/>
      <c r="J48" s="129"/>
      <c r="K48" s="130"/>
      <c r="L48" s="133"/>
      <c r="M48" s="129"/>
      <c r="N48" s="130"/>
      <c r="O48" s="133"/>
      <c r="P48" s="129"/>
      <c r="Q48" s="130"/>
      <c r="R48" s="133"/>
      <c r="S48" s="129"/>
      <c r="T48" s="130"/>
      <c r="U48" s="133"/>
      <c r="V48" s="231"/>
      <c r="W48" s="88"/>
      <c r="X48" s="88"/>
      <c r="Y48" s="88"/>
      <c r="Z48" s="88"/>
      <c r="AA48" s="89"/>
      <c r="AB48" s="230"/>
    </row>
    <row r="49" spans="1:28" ht="17.25" hidden="1" x14ac:dyDescent="0.25">
      <c r="A49" s="24"/>
      <c r="B49" s="11"/>
      <c r="C49" s="8"/>
      <c r="D49" s="4"/>
      <c r="E49" s="4"/>
      <c r="F49" s="26"/>
      <c r="G49" s="93"/>
      <c r="H49" s="93"/>
      <c r="I49" s="26"/>
      <c r="J49" s="129"/>
      <c r="K49" s="130"/>
      <c r="L49" s="133"/>
      <c r="M49" s="129"/>
      <c r="N49" s="130"/>
      <c r="O49" s="133"/>
      <c r="P49" s="129"/>
      <c r="Q49" s="130"/>
      <c r="R49" s="133"/>
      <c r="S49" s="129"/>
      <c r="T49" s="130"/>
      <c r="U49" s="133"/>
      <c r="V49" s="231"/>
      <c r="W49" s="88"/>
      <c r="X49" s="88"/>
      <c r="Y49" s="88"/>
      <c r="Z49" s="88"/>
      <c r="AA49" s="89"/>
      <c r="AB49" s="230"/>
    </row>
    <row r="50" spans="1:28" ht="18.75" hidden="1" x14ac:dyDescent="0.25">
      <c r="A50" s="28" t="s">
        <v>59</v>
      </c>
      <c r="B50" s="32" t="s">
        <v>60</v>
      </c>
      <c r="C50" s="81" t="s">
        <v>28</v>
      </c>
      <c r="D50" s="4"/>
      <c r="E50" s="7"/>
      <c r="F50" s="3">
        <f>D50*E50</f>
        <v>0</v>
      </c>
      <c r="G50" s="93"/>
      <c r="H50" s="94"/>
      <c r="I50" s="3">
        <f>G50*H50</f>
        <v>0</v>
      </c>
      <c r="J50" s="129"/>
      <c r="K50" s="3"/>
      <c r="L50" s="3">
        <f>J50*K50</f>
        <v>0</v>
      </c>
      <c r="M50" s="129"/>
      <c r="N50" s="3"/>
      <c r="O50" s="3">
        <f>M50*N50</f>
        <v>0</v>
      </c>
      <c r="P50" s="129"/>
      <c r="Q50" s="3"/>
      <c r="R50" s="3">
        <f>P50*Q50</f>
        <v>0</v>
      </c>
      <c r="S50" s="134">
        <f>G50+J50-M50-P50</f>
        <v>0</v>
      </c>
      <c r="T50" s="3"/>
      <c r="U50" s="26">
        <f>S50*T50</f>
        <v>0</v>
      </c>
      <c r="V50" s="229"/>
      <c r="W50" s="86"/>
      <c r="X50" s="86"/>
      <c r="Y50" s="86"/>
      <c r="Z50" s="86"/>
      <c r="AA50" s="87"/>
      <c r="AB50" s="230"/>
    </row>
    <row r="51" spans="1:28" ht="78.75" hidden="1" x14ac:dyDescent="0.25">
      <c r="A51" s="24"/>
      <c r="B51" s="35" t="s">
        <v>61</v>
      </c>
      <c r="C51" s="8"/>
      <c r="D51" s="4"/>
      <c r="E51" s="4"/>
      <c r="F51" s="26"/>
      <c r="G51" s="93"/>
      <c r="H51" s="93"/>
      <c r="I51" s="26"/>
      <c r="J51" s="129"/>
      <c r="K51" s="130"/>
      <c r="L51" s="133"/>
      <c r="M51" s="129"/>
      <c r="N51" s="130"/>
      <c r="O51" s="133"/>
      <c r="P51" s="129"/>
      <c r="Q51" s="130"/>
      <c r="R51" s="133"/>
      <c r="S51" s="129"/>
      <c r="T51" s="130"/>
      <c r="U51" s="133"/>
      <c r="V51" s="231"/>
      <c r="W51" s="88"/>
      <c r="X51" s="88"/>
      <c r="Y51" s="88"/>
      <c r="Z51" s="88"/>
      <c r="AA51" s="89"/>
      <c r="AB51" s="230"/>
    </row>
    <row r="52" spans="1:28" ht="17.25" hidden="1" x14ac:dyDescent="0.25">
      <c r="A52" s="24"/>
      <c r="B52" s="11"/>
      <c r="C52" s="8"/>
      <c r="D52" s="4"/>
      <c r="E52" s="4"/>
      <c r="F52" s="26"/>
      <c r="G52" s="93"/>
      <c r="H52" s="93"/>
      <c r="I52" s="26"/>
      <c r="J52" s="129"/>
      <c r="K52" s="130"/>
      <c r="L52" s="133"/>
      <c r="M52" s="129"/>
      <c r="N52" s="130"/>
      <c r="O52" s="133"/>
      <c r="P52" s="129"/>
      <c r="Q52" s="130"/>
      <c r="R52" s="133"/>
      <c r="S52" s="129"/>
      <c r="T52" s="130"/>
      <c r="U52" s="133"/>
      <c r="V52" s="231"/>
      <c r="W52" s="88"/>
      <c r="X52" s="88"/>
      <c r="Y52" s="88"/>
      <c r="Z52" s="88"/>
      <c r="AA52" s="89"/>
      <c r="AB52" s="230"/>
    </row>
    <row r="53" spans="1:28" ht="31.5" hidden="1" x14ac:dyDescent="0.25">
      <c r="A53" s="28" t="s">
        <v>62</v>
      </c>
      <c r="B53" s="32" t="s">
        <v>63</v>
      </c>
      <c r="C53" s="81" t="s">
        <v>64</v>
      </c>
      <c r="D53" s="4"/>
      <c r="E53" s="7"/>
      <c r="F53" s="3">
        <f>D53*E53</f>
        <v>0</v>
      </c>
      <c r="G53" s="93"/>
      <c r="H53" s="94"/>
      <c r="I53" s="3">
        <f>G53*H53</f>
        <v>0</v>
      </c>
      <c r="J53" s="129"/>
      <c r="K53" s="3"/>
      <c r="L53" s="3">
        <f>J53*K53</f>
        <v>0</v>
      </c>
      <c r="M53" s="129"/>
      <c r="N53" s="3"/>
      <c r="O53" s="3">
        <f>M53*N53</f>
        <v>0</v>
      </c>
      <c r="P53" s="129"/>
      <c r="Q53" s="3"/>
      <c r="R53" s="3">
        <f>P53*Q53</f>
        <v>0</v>
      </c>
      <c r="S53" s="134">
        <f>G53+J53-M53-P53</f>
        <v>0</v>
      </c>
      <c r="T53" s="3"/>
      <c r="U53" s="26">
        <f>S53*T53</f>
        <v>0</v>
      </c>
      <c r="V53" s="229"/>
      <c r="W53" s="86"/>
      <c r="X53" s="86"/>
      <c r="Y53" s="86"/>
      <c r="Z53" s="86"/>
      <c r="AA53" s="87"/>
      <c r="AB53" s="230"/>
    </row>
    <row r="54" spans="1:28" ht="157.5" hidden="1" x14ac:dyDescent="0.25">
      <c r="A54" s="24"/>
      <c r="B54" s="35" t="s">
        <v>65</v>
      </c>
      <c r="C54" s="8"/>
      <c r="D54" s="4"/>
      <c r="E54" s="4"/>
      <c r="F54" s="26"/>
      <c r="G54" s="93"/>
      <c r="H54" s="93"/>
      <c r="I54" s="26"/>
      <c r="J54" s="129"/>
      <c r="K54" s="130"/>
      <c r="L54" s="133"/>
      <c r="M54" s="129"/>
      <c r="N54" s="130"/>
      <c r="O54" s="133"/>
      <c r="P54" s="129"/>
      <c r="Q54" s="130"/>
      <c r="R54" s="133"/>
      <c r="S54" s="129"/>
      <c r="T54" s="130"/>
      <c r="U54" s="133"/>
      <c r="V54" s="231"/>
      <c r="W54" s="88"/>
      <c r="X54" s="88"/>
      <c r="Y54" s="88"/>
      <c r="Z54" s="88"/>
      <c r="AA54" s="89"/>
      <c r="AB54" s="230"/>
    </row>
    <row r="55" spans="1:28" ht="17.25" hidden="1" x14ac:dyDescent="0.25">
      <c r="A55" s="24"/>
      <c r="B55" s="11"/>
      <c r="C55" s="8"/>
      <c r="D55" s="4"/>
      <c r="E55" s="4"/>
      <c r="F55" s="26"/>
      <c r="G55" s="93"/>
      <c r="H55" s="93"/>
      <c r="I55" s="26"/>
      <c r="J55" s="129"/>
      <c r="K55" s="130"/>
      <c r="L55" s="133"/>
      <c r="M55" s="129"/>
      <c r="N55" s="130"/>
      <c r="O55" s="133"/>
      <c r="P55" s="129"/>
      <c r="Q55" s="130"/>
      <c r="R55" s="133"/>
      <c r="S55" s="129"/>
      <c r="T55" s="130"/>
      <c r="U55" s="133"/>
      <c r="V55" s="231"/>
      <c r="W55" s="88"/>
      <c r="X55" s="88"/>
      <c r="Y55" s="88"/>
      <c r="Z55" s="88"/>
      <c r="AA55" s="89"/>
      <c r="AB55" s="230"/>
    </row>
    <row r="56" spans="1:28" ht="18.75" hidden="1" x14ac:dyDescent="0.25">
      <c r="A56" s="28" t="s">
        <v>66</v>
      </c>
      <c r="B56" s="32" t="s">
        <v>67</v>
      </c>
      <c r="C56" s="81" t="s">
        <v>28</v>
      </c>
      <c r="D56" s="4"/>
      <c r="E56" s="7"/>
      <c r="F56" s="3">
        <f>D56*E56</f>
        <v>0</v>
      </c>
      <c r="G56" s="93"/>
      <c r="H56" s="94"/>
      <c r="I56" s="3">
        <f>G56*H56</f>
        <v>0</v>
      </c>
      <c r="J56" s="129"/>
      <c r="K56" s="3"/>
      <c r="L56" s="3">
        <f>J56*K56</f>
        <v>0</v>
      </c>
      <c r="M56" s="129"/>
      <c r="N56" s="3"/>
      <c r="O56" s="3">
        <f>M56*N56</f>
        <v>0</v>
      </c>
      <c r="P56" s="129"/>
      <c r="Q56" s="3"/>
      <c r="R56" s="3">
        <f>P56*Q56</f>
        <v>0</v>
      </c>
      <c r="S56" s="134">
        <f>G56+J56-M56-P56</f>
        <v>0</v>
      </c>
      <c r="T56" s="3"/>
      <c r="U56" s="26">
        <f>S56*T56</f>
        <v>0</v>
      </c>
      <c r="V56" s="229"/>
      <c r="W56" s="86"/>
      <c r="X56" s="86"/>
      <c r="Y56" s="86"/>
      <c r="Z56" s="86"/>
      <c r="AA56" s="87"/>
      <c r="AB56" s="230"/>
    </row>
    <row r="57" spans="1:28" ht="28.5" hidden="1" customHeight="1" x14ac:dyDescent="0.25">
      <c r="A57" s="24"/>
      <c r="B57" s="35" t="s">
        <v>68</v>
      </c>
      <c r="C57" s="8"/>
      <c r="D57" s="4"/>
      <c r="E57" s="4"/>
      <c r="F57" s="26"/>
      <c r="G57" s="93"/>
      <c r="H57" s="93"/>
      <c r="I57" s="26"/>
      <c r="J57" s="129"/>
      <c r="K57" s="130"/>
      <c r="L57" s="133"/>
      <c r="M57" s="129"/>
      <c r="N57" s="130"/>
      <c r="O57" s="133"/>
      <c r="P57" s="129"/>
      <c r="Q57" s="130"/>
      <c r="R57" s="133"/>
      <c r="S57" s="129"/>
      <c r="T57" s="130"/>
      <c r="U57" s="133"/>
      <c r="V57" s="231"/>
      <c r="W57" s="88"/>
      <c r="X57" s="88"/>
      <c r="Y57" s="88"/>
      <c r="Z57" s="88"/>
      <c r="AA57" s="89"/>
      <c r="AB57" s="230"/>
    </row>
    <row r="58" spans="1:28" ht="17.25" hidden="1" x14ac:dyDescent="0.25">
      <c r="A58" s="24"/>
      <c r="B58" s="11"/>
      <c r="C58" s="8"/>
      <c r="D58" s="4"/>
      <c r="E58" s="4"/>
      <c r="F58" s="26"/>
      <c r="G58" s="93"/>
      <c r="H58" s="93"/>
      <c r="I58" s="26"/>
      <c r="J58" s="129"/>
      <c r="K58" s="130"/>
      <c r="L58" s="133"/>
      <c r="M58" s="129"/>
      <c r="N58" s="130"/>
      <c r="O58" s="133"/>
      <c r="P58" s="129"/>
      <c r="Q58" s="130"/>
      <c r="R58" s="133"/>
      <c r="S58" s="129"/>
      <c r="T58" s="130"/>
      <c r="U58" s="133"/>
      <c r="V58" s="231"/>
      <c r="W58" s="88"/>
      <c r="X58" s="88"/>
      <c r="Y58" s="88"/>
      <c r="Z58" s="88"/>
      <c r="AA58" s="89"/>
      <c r="AB58" s="230"/>
    </row>
    <row r="59" spans="1:28" ht="21" hidden="1" x14ac:dyDescent="0.25">
      <c r="A59" s="28" t="s">
        <v>69</v>
      </c>
      <c r="B59" s="32" t="s">
        <v>70</v>
      </c>
      <c r="C59" s="81" t="s">
        <v>64</v>
      </c>
      <c r="D59" s="4"/>
      <c r="E59" s="7"/>
      <c r="F59" s="3">
        <f>D59*E59</f>
        <v>0</v>
      </c>
      <c r="G59" s="93"/>
      <c r="H59" s="94"/>
      <c r="I59" s="3">
        <f>G59*H59</f>
        <v>0</v>
      </c>
      <c r="J59" s="129"/>
      <c r="K59" s="3"/>
      <c r="L59" s="3">
        <f>J59*K59</f>
        <v>0</v>
      </c>
      <c r="M59" s="129"/>
      <c r="N59" s="3"/>
      <c r="O59" s="3">
        <f>M59*N59</f>
        <v>0</v>
      </c>
      <c r="P59" s="129"/>
      <c r="Q59" s="3"/>
      <c r="R59" s="3">
        <f>P59*Q59</f>
        <v>0</v>
      </c>
      <c r="S59" s="134">
        <f>G59+J59-M59-P59</f>
        <v>0</v>
      </c>
      <c r="T59" s="3"/>
      <c r="U59" s="26">
        <f>S59*T59</f>
        <v>0</v>
      </c>
      <c r="V59" s="229"/>
      <c r="W59" s="86"/>
      <c r="X59" s="86"/>
      <c r="Y59" s="86"/>
      <c r="Z59" s="86"/>
      <c r="AA59" s="87"/>
      <c r="AB59" s="230"/>
    </row>
    <row r="60" spans="1:28" ht="157.5" hidden="1" x14ac:dyDescent="0.25">
      <c r="A60" s="24"/>
      <c r="B60" s="35" t="s">
        <v>71</v>
      </c>
      <c r="C60" s="8"/>
      <c r="D60" s="4"/>
      <c r="E60" s="4"/>
      <c r="F60" s="26"/>
      <c r="G60" s="93"/>
      <c r="H60" s="93"/>
      <c r="I60" s="26"/>
      <c r="J60" s="129"/>
      <c r="K60" s="130"/>
      <c r="L60" s="133"/>
      <c r="M60" s="129"/>
      <c r="N60" s="130"/>
      <c r="O60" s="133"/>
      <c r="P60" s="129"/>
      <c r="Q60" s="130"/>
      <c r="R60" s="133"/>
      <c r="S60" s="129"/>
      <c r="T60" s="130"/>
      <c r="U60" s="133"/>
      <c r="V60" s="231"/>
      <c r="W60" s="88"/>
      <c r="X60" s="88"/>
      <c r="Y60" s="88"/>
      <c r="Z60" s="88"/>
      <c r="AA60" s="89"/>
      <c r="AB60" s="230"/>
    </row>
    <row r="61" spans="1:28" ht="17.25" hidden="1" x14ac:dyDescent="0.25">
      <c r="A61" s="24"/>
      <c r="B61" s="11"/>
      <c r="C61" s="8"/>
      <c r="D61" s="4"/>
      <c r="E61" s="4"/>
      <c r="F61" s="26"/>
      <c r="G61" s="93"/>
      <c r="H61" s="93"/>
      <c r="I61" s="26"/>
      <c r="J61" s="129"/>
      <c r="K61" s="130"/>
      <c r="L61" s="133"/>
      <c r="M61" s="129"/>
      <c r="N61" s="130"/>
      <c r="O61" s="133"/>
      <c r="P61" s="129"/>
      <c r="Q61" s="130"/>
      <c r="R61" s="133"/>
      <c r="S61" s="129"/>
      <c r="T61" s="130"/>
      <c r="U61" s="133"/>
      <c r="V61" s="231"/>
      <c r="W61" s="88"/>
      <c r="X61" s="88"/>
      <c r="Y61" s="88"/>
      <c r="Z61" s="88"/>
      <c r="AA61" s="89"/>
      <c r="AB61" s="230"/>
    </row>
    <row r="62" spans="1:28" ht="21" hidden="1" x14ac:dyDescent="0.25">
      <c r="A62" s="28" t="s">
        <v>72</v>
      </c>
      <c r="B62" s="32" t="s">
        <v>73</v>
      </c>
      <c r="C62" s="81" t="s">
        <v>64</v>
      </c>
      <c r="D62" s="4"/>
      <c r="E62" s="7"/>
      <c r="F62" s="3">
        <f>D62*E62</f>
        <v>0</v>
      </c>
      <c r="G62" s="93"/>
      <c r="H62" s="94"/>
      <c r="I62" s="3">
        <f>G62*H62</f>
        <v>0</v>
      </c>
      <c r="J62" s="129"/>
      <c r="K62" s="3"/>
      <c r="L62" s="3">
        <f>J62*K62</f>
        <v>0</v>
      </c>
      <c r="M62" s="129"/>
      <c r="N62" s="3"/>
      <c r="O62" s="3">
        <f>M62*N62</f>
        <v>0</v>
      </c>
      <c r="P62" s="129"/>
      <c r="Q62" s="3"/>
      <c r="R62" s="3">
        <f>P62*Q62</f>
        <v>0</v>
      </c>
      <c r="S62" s="134">
        <f>G62+J62-M62-P62</f>
        <v>0</v>
      </c>
      <c r="T62" s="3"/>
      <c r="U62" s="26">
        <f>S62*T62</f>
        <v>0</v>
      </c>
      <c r="V62" s="229"/>
      <c r="W62" s="86"/>
      <c r="X62" s="86"/>
      <c r="Y62" s="86"/>
      <c r="Z62" s="86"/>
      <c r="AA62" s="87"/>
      <c r="AB62" s="230"/>
    </row>
    <row r="63" spans="1:28" ht="173.25" hidden="1" x14ac:dyDescent="0.25">
      <c r="A63" s="24"/>
      <c r="B63" s="35" t="s">
        <v>74</v>
      </c>
      <c r="C63" s="8"/>
      <c r="D63" s="4"/>
      <c r="E63" s="4"/>
      <c r="F63" s="26"/>
      <c r="G63" s="93"/>
      <c r="H63" s="93"/>
      <c r="I63" s="26"/>
      <c r="J63" s="129"/>
      <c r="K63" s="130"/>
      <c r="L63" s="133"/>
      <c r="M63" s="129"/>
      <c r="N63" s="130"/>
      <c r="O63" s="133"/>
      <c r="P63" s="129"/>
      <c r="Q63" s="130"/>
      <c r="R63" s="133"/>
      <c r="S63" s="129"/>
      <c r="T63" s="130"/>
      <c r="U63" s="133"/>
      <c r="V63" s="231"/>
      <c r="W63" s="88"/>
      <c r="X63" s="88"/>
      <c r="Y63" s="88"/>
      <c r="Z63" s="88"/>
      <c r="AA63" s="89"/>
      <c r="AB63" s="230"/>
    </row>
    <row r="64" spans="1:28" ht="17.25" hidden="1" x14ac:dyDescent="0.25">
      <c r="A64" s="24"/>
      <c r="B64" s="11"/>
      <c r="C64" s="8"/>
      <c r="D64" s="4"/>
      <c r="E64" s="4"/>
      <c r="F64" s="26"/>
      <c r="G64" s="93"/>
      <c r="H64" s="93"/>
      <c r="I64" s="26"/>
      <c r="J64" s="129"/>
      <c r="K64" s="130"/>
      <c r="L64" s="133"/>
      <c r="M64" s="129"/>
      <c r="N64" s="130"/>
      <c r="O64" s="133"/>
      <c r="P64" s="129"/>
      <c r="Q64" s="130"/>
      <c r="R64" s="133"/>
      <c r="S64" s="129"/>
      <c r="T64" s="130"/>
      <c r="U64" s="133"/>
      <c r="V64" s="231"/>
      <c r="W64" s="88"/>
      <c r="X64" s="88"/>
      <c r="Y64" s="88"/>
      <c r="Z64" s="88"/>
      <c r="AA64" s="89"/>
      <c r="AB64" s="230"/>
    </row>
    <row r="65" spans="1:28" ht="18.75" hidden="1" x14ac:dyDescent="0.25">
      <c r="A65" s="28" t="s">
        <v>75</v>
      </c>
      <c r="B65" s="32" t="s">
        <v>76</v>
      </c>
      <c r="C65" s="81" t="s">
        <v>28</v>
      </c>
      <c r="D65" s="4"/>
      <c r="E65" s="7"/>
      <c r="F65" s="3">
        <f>D65*E65</f>
        <v>0</v>
      </c>
      <c r="G65" s="93"/>
      <c r="H65" s="94"/>
      <c r="I65" s="3">
        <f>G65*H65</f>
        <v>0</v>
      </c>
      <c r="J65" s="129"/>
      <c r="K65" s="3"/>
      <c r="L65" s="3">
        <f>J65*K65</f>
        <v>0</v>
      </c>
      <c r="M65" s="129"/>
      <c r="N65" s="3"/>
      <c r="O65" s="3">
        <f>M65*N65</f>
        <v>0</v>
      </c>
      <c r="P65" s="129"/>
      <c r="Q65" s="3"/>
      <c r="R65" s="3">
        <f>P65*Q65</f>
        <v>0</v>
      </c>
      <c r="S65" s="134">
        <f>G65+J65-M65-P65</f>
        <v>0</v>
      </c>
      <c r="T65" s="3"/>
      <c r="U65" s="26">
        <f>S65*T65</f>
        <v>0</v>
      </c>
      <c r="V65" s="229"/>
      <c r="W65" s="86"/>
      <c r="X65" s="86"/>
      <c r="Y65" s="86"/>
      <c r="Z65" s="86"/>
      <c r="AA65" s="87"/>
      <c r="AB65" s="230"/>
    </row>
    <row r="66" spans="1:28" ht="17.25" hidden="1" customHeight="1" x14ac:dyDescent="0.25">
      <c r="A66" s="24"/>
      <c r="B66" s="35" t="s">
        <v>77</v>
      </c>
      <c r="C66" s="8"/>
      <c r="D66" s="4"/>
      <c r="E66" s="4"/>
      <c r="F66" s="26"/>
      <c r="G66" s="93"/>
      <c r="H66" s="93"/>
      <c r="I66" s="26"/>
      <c r="J66" s="129"/>
      <c r="K66" s="130"/>
      <c r="L66" s="133"/>
      <c r="M66" s="129"/>
      <c r="N66" s="130"/>
      <c r="O66" s="133"/>
      <c r="P66" s="129"/>
      <c r="Q66" s="130"/>
      <c r="R66" s="133"/>
      <c r="S66" s="129"/>
      <c r="T66" s="130"/>
      <c r="U66" s="133"/>
      <c r="V66" s="231"/>
      <c r="W66" s="88"/>
      <c r="X66" s="88"/>
      <c r="Y66" s="88"/>
      <c r="Z66" s="88"/>
      <c r="AA66" s="89"/>
      <c r="AB66" s="230"/>
    </row>
    <row r="67" spans="1:28" ht="17.25" hidden="1" x14ac:dyDescent="0.25">
      <c r="A67" s="24"/>
      <c r="B67" s="11"/>
      <c r="C67" s="8"/>
      <c r="D67" s="4"/>
      <c r="E67" s="4"/>
      <c r="F67" s="26"/>
      <c r="G67" s="93"/>
      <c r="H67" s="93"/>
      <c r="I67" s="26"/>
      <c r="J67" s="129"/>
      <c r="K67" s="130"/>
      <c r="L67" s="133"/>
      <c r="M67" s="129"/>
      <c r="N67" s="130"/>
      <c r="O67" s="133"/>
      <c r="P67" s="129"/>
      <c r="Q67" s="130"/>
      <c r="R67" s="133"/>
      <c r="S67" s="129"/>
      <c r="T67" s="130"/>
      <c r="U67" s="133"/>
      <c r="V67" s="231"/>
      <c r="W67" s="88"/>
      <c r="X67" s="88"/>
      <c r="Y67" s="88"/>
      <c r="Z67" s="88"/>
      <c r="AA67" s="89"/>
      <c r="AB67" s="230"/>
    </row>
    <row r="68" spans="1:28" ht="18.75" hidden="1" x14ac:dyDescent="0.25">
      <c r="A68" s="28" t="s">
        <v>78</v>
      </c>
      <c r="B68" s="32" t="s">
        <v>79</v>
      </c>
      <c r="C68" s="81" t="s">
        <v>28</v>
      </c>
      <c r="D68" s="4"/>
      <c r="E68" s="7"/>
      <c r="F68" s="3">
        <f>D68*E68</f>
        <v>0</v>
      </c>
      <c r="G68" s="93"/>
      <c r="H68" s="94"/>
      <c r="I68" s="3">
        <f>G68*H68</f>
        <v>0</v>
      </c>
      <c r="J68" s="129"/>
      <c r="K68" s="3"/>
      <c r="L68" s="3">
        <f>J68*K68</f>
        <v>0</v>
      </c>
      <c r="M68" s="129"/>
      <c r="N68" s="3"/>
      <c r="O68" s="3">
        <f>M68*N68</f>
        <v>0</v>
      </c>
      <c r="P68" s="129"/>
      <c r="Q68" s="3"/>
      <c r="R68" s="3">
        <f>P68*Q68</f>
        <v>0</v>
      </c>
      <c r="S68" s="134">
        <f>G68+J68-M68-P68</f>
        <v>0</v>
      </c>
      <c r="T68" s="3"/>
      <c r="U68" s="26">
        <f>S68*T68</f>
        <v>0</v>
      </c>
      <c r="V68" s="229"/>
      <c r="W68" s="86"/>
      <c r="X68" s="86"/>
      <c r="Y68" s="86"/>
      <c r="Z68" s="86"/>
      <c r="AA68" s="87"/>
      <c r="AB68" s="230"/>
    </row>
    <row r="69" spans="1:28" ht="204.75" hidden="1" customHeight="1" x14ac:dyDescent="0.25">
      <c r="A69" s="24"/>
      <c r="B69" s="35" t="s">
        <v>77</v>
      </c>
      <c r="C69" s="8"/>
      <c r="D69" s="4"/>
      <c r="E69" s="4"/>
      <c r="F69" s="26"/>
      <c r="G69" s="93"/>
      <c r="H69" s="93"/>
      <c r="I69" s="26"/>
      <c r="J69" s="129"/>
      <c r="K69" s="130"/>
      <c r="L69" s="133"/>
      <c r="M69" s="129"/>
      <c r="N69" s="130"/>
      <c r="O69" s="133"/>
      <c r="P69" s="129"/>
      <c r="Q69" s="130"/>
      <c r="R69" s="133"/>
      <c r="S69" s="129"/>
      <c r="T69" s="130"/>
      <c r="U69" s="133"/>
      <c r="V69" s="231"/>
      <c r="W69" s="88"/>
      <c r="X69" s="88"/>
      <c r="Y69" s="88"/>
      <c r="Z69" s="88"/>
      <c r="AA69" s="89"/>
      <c r="AB69" s="230"/>
    </row>
    <row r="70" spans="1:28" ht="17.25" hidden="1" x14ac:dyDescent="0.25">
      <c r="A70" s="24"/>
      <c r="B70" s="11"/>
      <c r="C70" s="8"/>
      <c r="D70" s="4"/>
      <c r="E70" s="4"/>
      <c r="F70" s="26"/>
      <c r="G70" s="93"/>
      <c r="H70" s="93"/>
      <c r="I70" s="26"/>
      <c r="J70" s="129"/>
      <c r="K70" s="130"/>
      <c r="L70" s="133"/>
      <c r="M70" s="129"/>
      <c r="N70" s="130"/>
      <c r="O70" s="133"/>
      <c r="P70" s="129"/>
      <c r="Q70" s="130"/>
      <c r="R70" s="133"/>
      <c r="S70" s="129"/>
      <c r="T70" s="130"/>
      <c r="U70" s="133"/>
      <c r="V70" s="231"/>
      <c r="W70" s="88"/>
      <c r="X70" s="88"/>
      <c r="Y70" s="88"/>
      <c r="Z70" s="88"/>
      <c r="AA70" s="89"/>
      <c r="AB70" s="230"/>
    </row>
    <row r="71" spans="1:28" ht="31.5" hidden="1" x14ac:dyDescent="0.25">
      <c r="A71" s="28" t="s">
        <v>80</v>
      </c>
      <c r="B71" s="32" t="s">
        <v>81</v>
      </c>
      <c r="C71" s="81" t="s">
        <v>28</v>
      </c>
      <c r="D71" s="4"/>
      <c r="E71" s="7"/>
      <c r="F71" s="3">
        <f>D71*E71</f>
        <v>0</v>
      </c>
      <c r="G71" s="93"/>
      <c r="H71" s="94"/>
      <c r="I71" s="3">
        <f>G71*H71</f>
        <v>0</v>
      </c>
      <c r="J71" s="129"/>
      <c r="K71" s="3"/>
      <c r="L71" s="3">
        <f>J71*K71</f>
        <v>0</v>
      </c>
      <c r="M71" s="129"/>
      <c r="N71" s="3"/>
      <c r="O71" s="3">
        <f>M71*N71</f>
        <v>0</v>
      </c>
      <c r="P71" s="129"/>
      <c r="Q71" s="3"/>
      <c r="R71" s="3">
        <f>P71*Q71</f>
        <v>0</v>
      </c>
      <c r="S71" s="134">
        <f>G71+J71-M71-P71</f>
        <v>0</v>
      </c>
      <c r="T71" s="3"/>
      <c r="U71" s="26">
        <f>S71*T71</f>
        <v>0</v>
      </c>
      <c r="V71" s="229"/>
      <c r="W71" s="86"/>
      <c r="X71" s="86"/>
      <c r="Y71" s="86"/>
      <c r="Z71" s="86"/>
      <c r="AA71" s="87"/>
      <c r="AB71" s="230"/>
    </row>
    <row r="72" spans="1:28" ht="141.75" hidden="1" customHeight="1" x14ac:dyDescent="0.25">
      <c r="A72" s="24"/>
      <c r="B72" s="35" t="s">
        <v>82</v>
      </c>
      <c r="C72" s="8"/>
      <c r="D72" s="4"/>
      <c r="E72" s="4"/>
      <c r="F72" s="26"/>
      <c r="G72" s="93"/>
      <c r="H72" s="93"/>
      <c r="I72" s="26"/>
      <c r="J72" s="129"/>
      <c r="K72" s="130"/>
      <c r="L72" s="133"/>
      <c r="M72" s="129"/>
      <c r="N72" s="130"/>
      <c r="O72" s="133"/>
      <c r="P72" s="129"/>
      <c r="Q72" s="130"/>
      <c r="R72" s="133"/>
      <c r="S72" s="129"/>
      <c r="T72" s="130"/>
      <c r="U72" s="133"/>
      <c r="V72" s="231"/>
      <c r="W72" s="88"/>
      <c r="X72" s="88"/>
      <c r="Y72" s="88"/>
      <c r="Z72" s="88"/>
      <c r="AA72" s="89"/>
      <c r="AB72" s="230"/>
    </row>
    <row r="73" spans="1:28" ht="17.25" hidden="1" x14ac:dyDescent="0.25">
      <c r="A73" s="24"/>
      <c r="B73" s="11"/>
      <c r="C73" s="8"/>
      <c r="D73" s="4"/>
      <c r="E73" s="4"/>
      <c r="F73" s="26"/>
      <c r="G73" s="93"/>
      <c r="H73" s="93"/>
      <c r="I73" s="26"/>
      <c r="J73" s="129"/>
      <c r="K73" s="130"/>
      <c r="L73" s="133"/>
      <c r="M73" s="129"/>
      <c r="N73" s="130"/>
      <c r="O73" s="133"/>
      <c r="P73" s="129"/>
      <c r="Q73" s="130"/>
      <c r="R73" s="133"/>
      <c r="S73" s="129"/>
      <c r="T73" s="130"/>
      <c r="U73" s="133"/>
      <c r="V73" s="231"/>
      <c r="W73" s="88"/>
      <c r="X73" s="88"/>
      <c r="Y73" s="88"/>
      <c r="Z73" s="88"/>
      <c r="AA73" s="89"/>
      <c r="AB73" s="230"/>
    </row>
    <row r="74" spans="1:28" ht="12" hidden="1" customHeight="1" x14ac:dyDescent="0.25">
      <c r="A74" s="28" t="s">
        <v>83</v>
      </c>
      <c r="B74" s="32" t="s">
        <v>84</v>
      </c>
      <c r="C74" s="81" t="s">
        <v>28</v>
      </c>
      <c r="D74" s="4"/>
      <c r="E74" s="7"/>
      <c r="F74" s="3">
        <f>D74*E74</f>
        <v>0</v>
      </c>
      <c r="G74" s="93"/>
      <c r="H74" s="94"/>
      <c r="I74" s="3">
        <f>G74*H74</f>
        <v>0</v>
      </c>
      <c r="J74" s="129"/>
      <c r="K74" s="3"/>
      <c r="L74" s="3">
        <f>J74*K74</f>
        <v>0</v>
      </c>
      <c r="M74" s="129"/>
      <c r="N74" s="3"/>
      <c r="O74" s="3">
        <f>M74*N74</f>
        <v>0</v>
      </c>
      <c r="P74" s="129"/>
      <c r="Q74" s="3"/>
      <c r="R74" s="3">
        <f>P74*Q74</f>
        <v>0</v>
      </c>
      <c r="S74" s="134">
        <f>G74+J74-M74-P74</f>
        <v>0</v>
      </c>
      <c r="T74" s="3"/>
      <c r="U74" s="26">
        <f>S74*T74</f>
        <v>0</v>
      </c>
      <c r="V74" s="229"/>
      <c r="W74" s="86"/>
      <c r="X74" s="86"/>
      <c r="Y74" s="86"/>
      <c r="Z74" s="86"/>
      <c r="AA74" s="87"/>
      <c r="AB74" s="230"/>
    </row>
    <row r="75" spans="1:28" ht="141.75" hidden="1" customHeight="1" x14ac:dyDescent="0.25">
      <c r="A75" s="24"/>
      <c r="B75" s="35" t="s">
        <v>85</v>
      </c>
      <c r="C75" s="8"/>
      <c r="D75" s="4"/>
      <c r="E75" s="4"/>
      <c r="F75" s="26"/>
      <c r="G75" s="93"/>
      <c r="H75" s="93"/>
      <c r="I75" s="26"/>
      <c r="J75" s="129"/>
      <c r="K75" s="130"/>
      <c r="L75" s="133"/>
      <c r="M75" s="129"/>
      <c r="N75" s="130"/>
      <c r="O75" s="133"/>
      <c r="P75" s="129"/>
      <c r="Q75" s="130"/>
      <c r="R75" s="133"/>
      <c r="S75" s="129"/>
      <c r="T75" s="130"/>
      <c r="U75" s="133"/>
      <c r="V75" s="231"/>
      <c r="W75" s="88"/>
      <c r="X75" s="88"/>
      <c r="Y75" s="88"/>
      <c r="Z75" s="88"/>
      <c r="AA75" s="89"/>
      <c r="AB75" s="230"/>
    </row>
    <row r="76" spans="1:28" ht="17.25" hidden="1" x14ac:dyDescent="0.25">
      <c r="A76" s="24"/>
      <c r="B76" s="11"/>
      <c r="C76" s="8"/>
      <c r="D76" s="4"/>
      <c r="E76" s="4"/>
      <c r="F76" s="26"/>
      <c r="G76" s="93"/>
      <c r="H76" s="93"/>
      <c r="I76" s="26"/>
      <c r="J76" s="129"/>
      <c r="K76" s="130"/>
      <c r="L76" s="133"/>
      <c r="M76" s="129"/>
      <c r="N76" s="130"/>
      <c r="O76" s="133"/>
      <c r="P76" s="129"/>
      <c r="Q76" s="130"/>
      <c r="R76" s="133"/>
      <c r="S76" s="129"/>
      <c r="T76" s="130"/>
      <c r="U76" s="133"/>
      <c r="V76" s="231"/>
      <c r="W76" s="88"/>
      <c r="X76" s="88"/>
      <c r="Y76" s="88"/>
      <c r="Z76" s="88"/>
      <c r="AA76" s="89"/>
      <c r="AB76" s="230"/>
    </row>
    <row r="77" spans="1:28" ht="31.5" hidden="1" x14ac:dyDescent="0.25">
      <c r="A77" s="28" t="s">
        <v>86</v>
      </c>
      <c r="B77" s="32" t="s">
        <v>87</v>
      </c>
      <c r="C77" s="81" t="s">
        <v>28</v>
      </c>
      <c r="D77" s="4"/>
      <c r="E77" s="7"/>
      <c r="F77" s="3">
        <f>D77*E77</f>
        <v>0</v>
      </c>
      <c r="G77" s="93"/>
      <c r="H77" s="94"/>
      <c r="I77" s="3">
        <f>G77*H77</f>
        <v>0</v>
      </c>
      <c r="J77" s="129"/>
      <c r="K77" s="3"/>
      <c r="L77" s="3">
        <f>J77*K77</f>
        <v>0</v>
      </c>
      <c r="M77" s="129"/>
      <c r="N77" s="3"/>
      <c r="O77" s="3">
        <f>M77*N77</f>
        <v>0</v>
      </c>
      <c r="P77" s="129"/>
      <c r="Q77" s="3"/>
      <c r="R77" s="3">
        <f>P77*Q77</f>
        <v>0</v>
      </c>
      <c r="S77" s="134">
        <f>G77+J77-M77-P77</f>
        <v>0</v>
      </c>
      <c r="T77" s="3"/>
      <c r="U77" s="26">
        <f>S77*T77</f>
        <v>0</v>
      </c>
      <c r="V77" s="229"/>
      <c r="W77" s="86"/>
      <c r="X77" s="86"/>
      <c r="Y77" s="86"/>
      <c r="Z77" s="86"/>
      <c r="AA77" s="87"/>
      <c r="AB77" s="230"/>
    </row>
    <row r="78" spans="1:28" ht="141.75" hidden="1" customHeight="1" x14ac:dyDescent="0.25">
      <c r="A78" s="24"/>
      <c r="B78" s="35" t="s">
        <v>88</v>
      </c>
      <c r="C78" s="8"/>
      <c r="D78" s="4"/>
      <c r="E78" s="4"/>
      <c r="F78" s="26"/>
      <c r="G78" s="93"/>
      <c r="H78" s="93"/>
      <c r="I78" s="26"/>
      <c r="J78" s="129"/>
      <c r="K78" s="130"/>
      <c r="L78" s="133"/>
      <c r="M78" s="129"/>
      <c r="N78" s="130"/>
      <c r="O78" s="133"/>
      <c r="P78" s="129"/>
      <c r="Q78" s="130"/>
      <c r="R78" s="133"/>
      <c r="S78" s="129"/>
      <c r="T78" s="130"/>
      <c r="U78" s="133"/>
      <c r="V78" s="231"/>
      <c r="W78" s="88"/>
      <c r="X78" s="88"/>
      <c r="Y78" s="88"/>
      <c r="Z78" s="88"/>
      <c r="AA78" s="89"/>
      <c r="AB78" s="230"/>
    </row>
    <row r="79" spans="1:28" ht="17.25" hidden="1" x14ac:dyDescent="0.25">
      <c r="A79" s="24"/>
      <c r="B79" s="11"/>
      <c r="C79" s="8"/>
      <c r="D79" s="4"/>
      <c r="E79" s="4"/>
      <c r="F79" s="26"/>
      <c r="G79" s="93"/>
      <c r="H79" s="93"/>
      <c r="I79" s="26"/>
      <c r="J79" s="129"/>
      <c r="K79" s="130"/>
      <c r="L79" s="133"/>
      <c r="M79" s="129"/>
      <c r="N79" s="130"/>
      <c r="O79" s="133"/>
      <c r="P79" s="129"/>
      <c r="Q79" s="130"/>
      <c r="R79" s="133"/>
      <c r="S79" s="129"/>
      <c r="T79" s="130"/>
      <c r="U79" s="133"/>
      <c r="V79" s="231"/>
      <c r="W79" s="88"/>
      <c r="X79" s="88"/>
      <c r="Y79" s="88"/>
      <c r="Z79" s="88"/>
      <c r="AA79" s="89"/>
      <c r="AB79" s="230"/>
    </row>
    <row r="80" spans="1:28" ht="31.5" hidden="1" x14ac:dyDescent="0.25">
      <c r="A80" s="28" t="s">
        <v>89</v>
      </c>
      <c r="B80" s="32" t="s">
        <v>90</v>
      </c>
      <c r="C80" s="81" t="s">
        <v>28</v>
      </c>
      <c r="D80" s="4"/>
      <c r="E80" s="7"/>
      <c r="F80" s="3">
        <f>D80*E80</f>
        <v>0</v>
      </c>
      <c r="G80" s="93"/>
      <c r="H80" s="94"/>
      <c r="I80" s="3">
        <f>G80*H80</f>
        <v>0</v>
      </c>
      <c r="J80" s="129"/>
      <c r="K80" s="3"/>
      <c r="L80" s="3">
        <f>J80*K80</f>
        <v>0</v>
      </c>
      <c r="M80" s="129"/>
      <c r="N80" s="3"/>
      <c r="O80" s="3">
        <f>M80*N80</f>
        <v>0</v>
      </c>
      <c r="P80" s="129"/>
      <c r="Q80" s="3"/>
      <c r="R80" s="3">
        <f>P80*Q80</f>
        <v>0</v>
      </c>
      <c r="S80" s="134">
        <f>G80+J80-M80-P80</f>
        <v>0</v>
      </c>
      <c r="T80" s="3"/>
      <c r="U80" s="26">
        <f>S80*T80</f>
        <v>0</v>
      </c>
      <c r="V80" s="229"/>
      <c r="W80" s="86"/>
      <c r="X80" s="86"/>
      <c r="Y80" s="86"/>
      <c r="Z80" s="86"/>
      <c r="AA80" s="87"/>
      <c r="AB80" s="230"/>
    </row>
    <row r="81" spans="1:28" ht="141.75" hidden="1" customHeight="1" x14ac:dyDescent="0.25">
      <c r="A81" s="24"/>
      <c r="B81" s="35" t="s">
        <v>91</v>
      </c>
      <c r="C81" s="8"/>
      <c r="D81" s="4"/>
      <c r="E81" s="4"/>
      <c r="F81" s="26"/>
      <c r="G81" s="93"/>
      <c r="H81" s="93"/>
      <c r="I81" s="26"/>
      <c r="J81" s="129"/>
      <c r="K81" s="130"/>
      <c r="L81" s="133"/>
      <c r="M81" s="129"/>
      <c r="N81" s="130"/>
      <c r="O81" s="133"/>
      <c r="P81" s="129"/>
      <c r="Q81" s="130"/>
      <c r="R81" s="133"/>
      <c r="S81" s="129"/>
      <c r="T81" s="130"/>
      <c r="U81" s="133"/>
      <c r="V81" s="231"/>
      <c r="W81" s="88"/>
      <c r="X81" s="88"/>
      <c r="Y81" s="88"/>
      <c r="Z81" s="88"/>
      <c r="AA81" s="89"/>
      <c r="AB81" s="230"/>
    </row>
    <row r="82" spans="1:28" ht="17.25" hidden="1" x14ac:dyDescent="0.25">
      <c r="A82" s="24"/>
      <c r="B82" s="11"/>
      <c r="C82" s="8"/>
      <c r="D82" s="4"/>
      <c r="E82" s="4"/>
      <c r="F82" s="26"/>
      <c r="G82" s="93"/>
      <c r="H82" s="93"/>
      <c r="I82" s="26"/>
      <c r="J82" s="129"/>
      <c r="K82" s="130"/>
      <c r="L82" s="133"/>
      <c r="M82" s="129"/>
      <c r="N82" s="130"/>
      <c r="O82" s="133"/>
      <c r="P82" s="129"/>
      <c r="Q82" s="130"/>
      <c r="R82" s="133"/>
      <c r="S82" s="129"/>
      <c r="T82" s="130"/>
      <c r="U82" s="133"/>
      <c r="V82" s="231"/>
      <c r="W82" s="88"/>
      <c r="X82" s="88"/>
      <c r="Y82" s="88"/>
      <c r="Z82" s="88"/>
      <c r="AA82" s="89"/>
      <c r="AB82" s="230"/>
    </row>
    <row r="83" spans="1:28" ht="12" hidden="1" customHeight="1" x14ac:dyDescent="0.25">
      <c r="A83" s="28" t="s">
        <v>92</v>
      </c>
      <c r="B83" s="32" t="s">
        <v>93</v>
      </c>
      <c r="C83" s="81" t="s">
        <v>28</v>
      </c>
      <c r="D83" s="4"/>
      <c r="E83" s="7"/>
      <c r="F83" s="3">
        <f>D83*E83</f>
        <v>0</v>
      </c>
      <c r="G83" s="93"/>
      <c r="H83" s="94"/>
      <c r="I83" s="3">
        <f>G83*H83</f>
        <v>0</v>
      </c>
      <c r="J83" s="129"/>
      <c r="K83" s="3"/>
      <c r="L83" s="3">
        <f>J83*K83</f>
        <v>0</v>
      </c>
      <c r="M83" s="129"/>
      <c r="N83" s="3"/>
      <c r="O83" s="3">
        <f>M83*N83</f>
        <v>0</v>
      </c>
      <c r="P83" s="129"/>
      <c r="Q83" s="3"/>
      <c r="R83" s="3">
        <f>P83*Q83</f>
        <v>0</v>
      </c>
      <c r="S83" s="134">
        <f>G83+J83-M83-P83</f>
        <v>0</v>
      </c>
      <c r="T83" s="3"/>
      <c r="U83" s="26">
        <f>S83*T83</f>
        <v>0</v>
      </c>
      <c r="V83" s="229"/>
      <c r="W83" s="86"/>
      <c r="X83" s="86"/>
      <c r="Y83" s="86"/>
      <c r="Z83" s="86"/>
      <c r="AA83" s="87"/>
      <c r="AB83" s="230"/>
    </row>
    <row r="84" spans="1:28" ht="141.75" hidden="1" customHeight="1" x14ac:dyDescent="0.25">
      <c r="A84" s="24"/>
      <c r="B84" s="35" t="s">
        <v>94</v>
      </c>
      <c r="C84" s="8"/>
      <c r="D84" s="4"/>
      <c r="E84" s="4"/>
      <c r="F84" s="26"/>
      <c r="G84" s="93"/>
      <c r="H84" s="93"/>
      <c r="I84" s="26"/>
      <c r="J84" s="129"/>
      <c r="K84" s="130"/>
      <c r="L84" s="133"/>
      <c r="M84" s="129"/>
      <c r="N84" s="130"/>
      <c r="O84" s="133"/>
      <c r="P84" s="129"/>
      <c r="Q84" s="130"/>
      <c r="R84" s="133"/>
      <c r="S84" s="129"/>
      <c r="T84" s="130"/>
      <c r="U84" s="133"/>
      <c r="V84" s="231"/>
      <c r="W84" s="88"/>
      <c r="X84" s="88"/>
      <c r="Y84" s="88"/>
      <c r="Z84" s="88"/>
      <c r="AA84" s="89"/>
      <c r="AB84" s="230"/>
    </row>
    <row r="85" spans="1:28" ht="17.25" hidden="1" x14ac:dyDescent="0.25">
      <c r="A85" s="24"/>
      <c r="B85" s="11"/>
      <c r="C85" s="8"/>
      <c r="D85" s="4"/>
      <c r="E85" s="4"/>
      <c r="F85" s="26"/>
      <c r="G85" s="93"/>
      <c r="H85" s="93"/>
      <c r="I85" s="26"/>
      <c r="J85" s="129"/>
      <c r="K85" s="130"/>
      <c r="L85" s="133"/>
      <c r="M85" s="129"/>
      <c r="N85" s="130"/>
      <c r="O85" s="133"/>
      <c r="P85" s="129"/>
      <c r="Q85" s="130"/>
      <c r="R85" s="133"/>
      <c r="S85" s="129"/>
      <c r="T85" s="130"/>
      <c r="U85" s="133"/>
      <c r="V85" s="231"/>
      <c r="W85" s="88"/>
      <c r="X85" s="88"/>
      <c r="Y85" s="88"/>
      <c r="Z85" s="88"/>
      <c r="AA85" s="89"/>
      <c r="AB85" s="230"/>
    </row>
    <row r="86" spans="1:28" ht="31.5" hidden="1" x14ac:dyDescent="0.25">
      <c r="A86" s="28" t="s">
        <v>95</v>
      </c>
      <c r="B86" s="32" t="s">
        <v>96</v>
      </c>
      <c r="C86" s="81" t="s">
        <v>28</v>
      </c>
      <c r="D86" s="4"/>
      <c r="E86" s="7"/>
      <c r="F86" s="3">
        <f>D86*E86</f>
        <v>0</v>
      </c>
      <c r="G86" s="93"/>
      <c r="H86" s="94"/>
      <c r="I86" s="3">
        <f>G86*H86</f>
        <v>0</v>
      </c>
      <c r="J86" s="129"/>
      <c r="K86" s="3"/>
      <c r="L86" s="3">
        <f>J86*K86</f>
        <v>0</v>
      </c>
      <c r="M86" s="129"/>
      <c r="N86" s="3"/>
      <c r="O86" s="3">
        <f>M86*N86</f>
        <v>0</v>
      </c>
      <c r="P86" s="129"/>
      <c r="Q86" s="3"/>
      <c r="R86" s="3">
        <f>P86*Q86</f>
        <v>0</v>
      </c>
      <c r="S86" s="134">
        <f>G86+J86-M86-P86</f>
        <v>0</v>
      </c>
      <c r="T86" s="3"/>
      <c r="U86" s="26">
        <f>S86*T86</f>
        <v>0</v>
      </c>
      <c r="V86" s="229"/>
      <c r="W86" s="86"/>
      <c r="X86" s="86"/>
      <c r="Y86" s="86"/>
      <c r="Z86" s="86"/>
      <c r="AA86" s="87"/>
      <c r="AB86" s="230"/>
    </row>
    <row r="87" spans="1:28" ht="141.75" hidden="1" customHeight="1" x14ac:dyDescent="0.25">
      <c r="A87" s="24"/>
      <c r="B87" s="35" t="s">
        <v>97</v>
      </c>
      <c r="C87" s="8"/>
      <c r="D87" s="4"/>
      <c r="E87" s="4"/>
      <c r="F87" s="26"/>
      <c r="G87" s="93"/>
      <c r="H87" s="93"/>
      <c r="I87" s="26"/>
      <c r="J87" s="129"/>
      <c r="K87" s="130"/>
      <c r="L87" s="133"/>
      <c r="M87" s="129"/>
      <c r="N87" s="130"/>
      <c r="O87" s="133"/>
      <c r="P87" s="129"/>
      <c r="Q87" s="130"/>
      <c r="R87" s="133"/>
      <c r="S87" s="129"/>
      <c r="T87" s="130"/>
      <c r="U87" s="133"/>
      <c r="V87" s="231"/>
      <c r="W87" s="88"/>
      <c r="X87" s="88"/>
      <c r="Y87" s="88"/>
      <c r="Z87" s="88"/>
      <c r="AA87" s="89"/>
      <c r="AB87" s="230"/>
    </row>
    <row r="88" spans="1:28" ht="17.25" hidden="1" x14ac:dyDescent="0.25">
      <c r="A88" s="24"/>
      <c r="B88" s="11"/>
      <c r="C88" s="8"/>
      <c r="D88" s="4"/>
      <c r="E88" s="4"/>
      <c r="F88" s="26"/>
      <c r="G88" s="93"/>
      <c r="H88" s="93"/>
      <c r="I88" s="26"/>
      <c r="J88" s="129"/>
      <c r="K88" s="130"/>
      <c r="L88" s="133"/>
      <c r="M88" s="129"/>
      <c r="N88" s="130"/>
      <c r="O88" s="133"/>
      <c r="P88" s="129"/>
      <c r="Q88" s="130"/>
      <c r="R88" s="133"/>
      <c r="S88" s="129"/>
      <c r="T88" s="130"/>
      <c r="U88" s="133"/>
      <c r="V88" s="231"/>
      <c r="W88" s="88"/>
      <c r="X88" s="88"/>
      <c r="Y88" s="88"/>
      <c r="Z88" s="88"/>
      <c r="AA88" s="89"/>
      <c r="AB88" s="230"/>
    </row>
    <row r="89" spans="1:28" ht="47.25" hidden="1" x14ac:dyDescent="0.25">
      <c r="A89" s="28" t="s">
        <v>98</v>
      </c>
      <c r="B89" s="32" t="s">
        <v>99</v>
      </c>
      <c r="C89" s="81" t="s">
        <v>28</v>
      </c>
      <c r="D89" s="4"/>
      <c r="E89" s="7"/>
      <c r="F89" s="3">
        <f>D89*E89</f>
        <v>0</v>
      </c>
      <c r="G89" s="93"/>
      <c r="H89" s="94"/>
      <c r="I89" s="3">
        <f>G89*H89</f>
        <v>0</v>
      </c>
      <c r="J89" s="129"/>
      <c r="K89" s="3"/>
      <c r="L89" s="3">
        <f>J89*K89</f>
        <v>0</v>
      </c>
      <c r="M89" s="129"/>
      <c r="N89" s="3"/>
      <c r="O89" s="3">
        <f>M89*N89</f>
        <v>0</v>
      </c>
      <c r="P89" s="129"/>
      <c r="Q89" s="3"/>
      <c r="R89" s="3">
        <f>P89*Q89</f>
        <v>0</v>
      </c>
      <c r="S89" s="134">
        <f>G89+J89-M89-P89</f>
        <v>0</v>
      </c>
      <c r="T89" s="3"/>
      <c r="U89" s="26">
        <f>S89*T89</f>
        <v>0</v>
      </c>
      <c r="V89" s="229"/>
      <c r="W89" s="86"/>
      <c r="X89" s="86"/>
      <c r="Y89" s="86"/>
      <c r="Z89" s="86"/>
      <c r="AA89" s="87"/>
      <c r="AB89" s="230"/>
    </row>
    <row r="90" spans="1:28" ht="157.5" hidden="1" x14ac:dyDescent="0.25">
      <c r="A90" s="24"/>
      <c r="B90" s="35" t="s">
        <v>100</v>
      </c>
      <c r="C90" s="8"/>
      <c r="D90" s="4"/>
      <c r="E90" s="4"/>
      <c r="F90" s="26"/>
      <c r="G90" s="93"/>
      <c r="H90" s="93"/>
      <c r="I90" s="26"/>
      <c r="J90" s="129"/>
      <c r="K90" s="130"/>
      <c r="L90" s="133"/>
      <c r="M90" s="129"/>
      <c r="N90" s="130"/>
      <c r="O90" s="133"/>
      <c r="P90" s="129"/>
      <c r="Q90" s="130"/>
      <c r="R90" s="133"/>
      <c r="S90" s="129"/>
      <c r="T90" s="130"/>
      <c r="U90" s="133"/>
      <c r="V90" s="231"/>
      <c r="W90" s="88"/>
      <c r="X90" s="88"/>
      <c r="Y90" s="88"/>
      <c r="Z90" s="88"/>
      <c r="AA90" s="89"/>
      <c r="AB90" s="230"/>
    </row>
    <row r="91" spans="1:28" ht="17.25" hidden="1" x14ac:dyDescent="0.25">
      <c r="A91" s="24"/>
      <c r="B91" s="11"/>
      <c r="C91" s="8"/>
      <c r="D91" s="4"/>
      <c r="E91" s="4"/>
      <c r="F91" s="26"/>
      <c r="G91" s="93"/>
      <c r="H91" s="93"/>
      <c r="I91" s="26"/>
      <c r="J91" s="129"/>
      <c r="K91" s="130"/>
      <c r="L91" s="133"/>
      <c r="M91" s="129"/>
      <c r="N91" s="130"/>
      <c r="O91" s="133"/>
      <c r="P91" s="129"/>
      <c r="Q91" s="130"/>
      <c r="R91" s="133"/>
      <c r="S91" s="129"/>
      <c r="T91" s="130"/>
      <c r="U91" s="133"/>
      <c r="V91" s="231"/>
      <c r="W91" s="88"/>
      <c r="X91" s="88"/>
      <c r="Y91" s="88"/>
      <c r="Z91" s="88"/>
      <c r="AA91" s="89"/>
      <c r="AB91" s="230"/>
    </row>
    <row r="92" spans="1:28" ht="15" hidden="1" customHeight="1" x14ac:dyDescent="0.25">
      <c r="A92" s="28" t="s">
        <v>101</v>
      </c>
      <c r="B92" s="32" t="s">
        <v>102</v>
      </c>
      <c r="C92" s="81" t="s">
        <v>28</v>
      </c>
      <c r="D92" s="4"/>
      <c r="E92" s="7"/>
      <c r="F92" s="3">
        <f>D92*E92</f>
        <v>0</v>
      </c>
      <c r="G92" s="93"/>
      <c r="H92" s="94"/>
      <c r="I92" s="3">
        <f>G92*H92</f>
        <v>0</v>
      </c>
      <c r="J92" s="129"/>
      <c r="K92" s="3"/>
      <c r="L92" s="3">
        <f>J92*K92</f>
        <v>0</v>
      </c>
      <c r="M92" s="129"/>
      <c r="N92" s="3"/>
      <c r="O92" s="3">
        <f>M92*N92</f>
        <v>0</v>
      </c>
      <c r="P92" s="129"/>
      <c r="Q92" s="3"/>
      <c r="R92" s="3">
        <f>P92*Q92</f>
        <v>0</v>
      </c>
      <c r="S92" s="134">
        <f>G92+J92-M92-P92</f>
        <v>0</v>
      </c>
      <c r="T92" s="3"/>
      <c r="U92" s="26">
        <f>S92*T92</f>
        <v>0</v>
      </c>
      <c r="V92" s="229"/>
      <c r="W92" s="86"/>
      <c r="X92" s="86"/>
      <c r="Y92" s="86"/>
      <c r="Z92" s="86"/>
      <c r="AA92" s="87"/>
      <c r="AB92" s="230"/>
    </row>
    <row r="93" spans="1:28" ht="173.25" hidden="1" x14ac:dyDescent="0.25">
      <c r="A93" s="24"/>
      <c r="B93" s="35" t="s">
        <v>103</v>
      </c>
      <c r="C93" s="8"/>
      <c r="D93" s="4"/>
      <c r="E93" s="4"/>
      <c r="F93" s="26"/>
      <c r="G93" s="93"/>
      <c r="H93" s="93"/>
      <c r="I93" s="26"/>
      <c r="J93" s="129"/>
      <c r="K93" s="130"/>
      <c r="L93" s="133"/>
      <c r="M93" s="129"/>
      <c r="N93" s="130"/>
      <c r="O93" s="133"/>
      <c r="P93" s="129"/>
      <c r="Q93" s="130"/>
      <c r="R93" s="133"/>
      <c r="S93" s="129"/>
      <c r="T93" s="130"/>
      <c r="U93" s="133"/>
      <c r="V93" s="231"/>
      <c r="W93" s="88"/>
      <c r="X93" s="88"/>
      <c r="Y93" s="88"/>
      <c r="Z93" s="88"/>
      <c r="AA93" s="89"/>
      <c r="AB93" s="230"/>
    </row>
    <row r="94" spans="1:28" ht="17.25" hidden="1" x14ac:dyDescent="0.25">
      <c r="A94" s="24"/>
      <c r="B94" s="11"/>
      <c r="C94" s="8"/>
      <c r="D94" s="4"/>
      <c r="E94" s="4"/>
      <c r="F94" s="26"/>
      <c r="G94" s="93"/>
      <c r="H94" s="93"/>
      <c r="I94" s="26"/>
      <c r="J94" s="129"/>
      <c r="K94" s="130"/>
      <c r="L94" s="133"/>
      <c r="M94" s="129"/>
      <c r="N94" s="130"/>
      <c r="O94" s="133"/>
      <c r="P94" s="129"/>
      <c r="Q94" s="130"/>
      <c r="R94" s="133"/>
      <c r="S94" s="129"/>
      <c r="T94" s="130"/>
      <c r="U94" s="133"/>
      <c r="V94" s="231"/>
      <c r="W94" s="88"/>
      <c r="X94" s="88"/>
      <c r="Y94" s="88"/>
      <c r="Z94" s="88"/>
      <c r="AA94" s="89"/>
      <c r="AB94" s="230"/>
    </row>
    <row r="95" spans="1:28" ht="47.25" hidden="1" x14ac:dyDescent="0.25">
      <c r="A95" s="28" t="s">
        <v>104</v>
      </c>
      <c r="B95" s="32" t="s">
        <v>105</v>
      </c>
      <c r="C95" s="81" t="s">
        <v>28</v>
      </c>
      <c r="D95" s="4"/>
      <c r="E95" s="7"/>
      <c r="F95" s="3">
        <f>D95*E95</f>
        <v>0</v>
      </c>
      <c r="G95" s="93"/>
      <c r="H95" s="94"/>
      <c r="I95" s="3">
        <f>G95*H95</f>
        <v>0</v>
      </c>
      <c r="J95" s="129"/>
      <c r="K95" s="3"/>
      <c r="L95" s="3">
        <f>J95*K95</f>
        <v>0</v>
      </c>
      <c r="M95" s="129"/>
      <c r="N95" s="3"/>
      <c r="O95" s="3">
        <f>M95*N95</f>
        <v>0</v>
      </c>
      <c r="P95" s="129"/>
      <c r="Q95" s="3"/>
      <c r="R95" s="3">
        <f>P95*Q95</f>
        <v>0</v>
      </c>
      <c r="S95" s="134">
        <f>G95+J95-M95-P95</f>
        <v>0</v>
      </c>
      <c r="T95" s="3"/>
      <c r="U95" s="26">
        <f>S95*T95</f>
        <v>0</v>
      </c>
      <c r="V95" s="229"/>
      <c r="W95" s="86"/>
      <c r="X95" s="86"/>
      <c r="Y95" s="86"/>
      <c r="Z95" s="86"/>
      <c r="AA95" s="87"/>
      <c r="AB95" s="230"/>
    </row>
    <row r="96" spans="1:28" ht="141.75" hidden="1" customHeight="1" x14ac:dyDescent="0.25">
      <c r="A96" s="24"/>
      <c r="B96" s="35" t="s">
        <v>106</v>
      </c>
      <c r="C96" s="8"/>
      <c r="D96" s="4"/>
      <c r="E96" s="4"/>
      <c r="F96" s="26"/>
      <c r="G96" s="93"/>
      <c r="H96" s="93"/>
      <c r="I96" s="26"/>
      <c r="J96" s="129"/>
      <c r="K96" s="130"/>
      <c r="L96" s="133"/>
      <c r="M96" s="129"/>
      <c r="N96" s="130"/>
      <c r="O96" s="133"/>
      <c r="P96" s="129"/>
      <c r="Q96" s="130"/>
      <c r="R96" s="133"/>
      <c r="S96" s="129"/>
      <c r="T96" s="130"/>
      <c r="U96" s="133"/>
      <c r="V96" s="231"/>
      <c r="W96" s="88"/>
      <c r="X96" s="88"/>
      <c r="Y96" s="88"/>
      <c r="Z96" s="88"/>
      <c r="AA96" s="89"/>
      <c r="AB96" s="230"/>
    </row>
    <row r="97" spans="1:28" ht="17.25" hidden="1" x14ac:dyDescent="0.25">
      <c r="A97" s="24"/>
      <c r="B97" s="11"/>
      <c r="C97" s="8"/>
      <c r="D97" s="4"/>
      <c r="E97" s="4"/>
      <c r="F97" s="26"/>
      <c r="G97" s="93"/>
      <c r="H97" s="93"/>
      <c r="I97" s="26"/>
      <c r="J97" s="129"/>
      <c r="K97" s="130"/>
      <c r="L97" s="133"/>
      <c r="M97" s="129"/>
      <c r="N97" s="130"/>
      <c r="O97" s="133"/>
      <c r="P97" s="129"/>
      <c r="Q97" s="130"/>
      <c r="R97" s="133"/>
      <c r="S97" s="129"/>
      <c r="T97" s="130"/>
      <c r="U97" s="133"/>
      <c r="V97" s="231"/>
      <c r="W97" s="88"/>
      <c r="X97" s="88"/>
      <c r="Y97" s="88"/>
      <c r="Z97" s="88"/>
      <c r="AA97" s="89"/>
      <c r="AB97" s="230"/>
    </row>
    <row r="98" spans="1:28" ht="47.25" hidden="1" x14ac:dyDescent="0.25">
      <c r="A98" s="28" t="s">
        <v>107</v>
      </c>
      <c r="B98" s="32" t="s">
        <v>108</v>
      </c>
      <c r="C98" s="81" t="s">
        <v>28</v>
      </c>
      <c r="D98" s="4"/>
      <c r="E98" s="7"/>
      <c r="F98" s="3">
        <f>D98*E98</f>
        <v>0</v>
      </c>
      <c r="G98" s="93"/>
      <c r="H98" s="94"/>
      <c r="I98" s="3">
        <f>G98*H98</f>
        <v>0</v>
      </c>
      <c r="J98" s="129"/>
      <c r="K98" s="3"/>
      <c r="L98" s="3">
        <f>J98*K98</f>
        <v>0</v>
      </c>
      <c r="M98" s="129"/>
      <c r="N98" s="3"/>
      <c r="O98" s="3">
        <f>M98*N98</f>
        <v>0</v>
      </c>
      <c r="P98" s="129"/>
      <c r="Q98" s="3"/>
      <c r="R98" s="3">
        <f>P98*Q98</f>
        <v>0</v>
      </c>
      <c r="S98" s="134">
        <f>G98+J98-M98-P98</f>
        <v>0</v>
      </c>
      <c r="T98" s="3"/>
      <c r="U98" s="26">
        <f>S98*T98</f>
        <v>0</v>
      </c>
      <c r="V98" s="229"/>
      <c r="W98" s="86"/>
      <c r="X98" s="86"/>
      <c r="Y98" s="86"/>
      <c r="Z98" s="86"/>
      <c r="AA98" s="87"/>
      <c r="AB98" s="230"/>
    </row>
    <row r="99" spans="1:28" ht="141.75" hidden="1" customHeight="1" x14ac:dyDescent="0.25">
      <c r="A99" s="24"/>
      <c r="B99" s="35" t="s">
        <v>109</v>
      </c>
      <c r="C99" s="8"/>
      <c r="D99" s="4"/>
      <c r="E99" s="4"/>
      <c r="F99" s="26"/>
      <c r="G99" s="93"/>
      <c r="H99" s="93"/>
      <c r="I99" s="26"/>
      <c r="J99" s="129"/>
      <c r="K99" s="130"/>
      <c r="L99" s="133"/>
      <c r="M99" s="129"/>
      <c r="N99" s="130"/>
      <c r="O99" s="133"/>
      <c r="P99" s="129"/>
      <c r="Q99" s="130"/>
      <c r="R99" s="133"/>
      <c r="S99" s="129"/>
      <c r="T99" s="130"/>
      <c r="U99" s="133"/>
      <c r="V99" s="231"/>
      <c r="W99" s="88"/>
      <c r="X99" s="88"/>
      <c r="Y99" s="88"/>
      <c r="Z99" s="88"/>
      <c r="AA99" s="89"/>
      <c r="AB99" s="230"/>
    </row>
    <row r="100" spans="1:28" ht="17.25" hidden="1" x14ac:dyDescent="0.25">
      <c r="A100" s="24"/>
      <c r="B100" s="11"/>
      <c r="C100" s="8"/>
      <c r="D100" s="4"/>
      <c r="E100" s="4"/>
      <c r="F100" s="26"/>
      <c r="G100" s="93"/>
      <c r="H100" s="93"/>
      <c r="I100" s="26"/>
      <c r="J100" s="129"/>
      <c r="K100" s="130"/>
      <c r="L100" s="133"/>
      <c r="M100" s="129"/>
      <c r="N100" s="130"/>
      <c r="O100" s="133"/>
      <c r="P100" s="129"/>
      <c r="Q100" s="130"/>
      <c r="R100" s="133"/>
      <c r="S100" s="129"/>
      <c r="T100" s="130"/>
      <c r="U100" s="133"/>
      <c r="V100" s="231"/>
      <c r="W100" s="88"/>
      <c r="X100" s="88"/>
      <c r="Y100" s="88"/>
      <c r="Z100" s="88"/>
      <c r="AA100" s="89"/>
      <c r="AB100" s="230"/>
    </row>
    <row r="101" spans="1:28" ht="17.25" hidden="1" customHeight="1" x14ac:dyDescent="0.25">
      <c r="A101" s="28" t="s">
        <v>110</v>
      </c>
      <c r="B101" s="32" t="s">
        <v>111</v>
      </c>
      <c r="C101" s="81" t="s">
        <v>28</v>
      </c>
      <c r="D101" s="4"/>
      <c r="E101" s="7"/>
      <c r="F101" s="3">
        <f>D101*E101</f>
        <v>0</v>
      </c>
      <c r="G101" s="93"/>
      <c r="H101" s="94"/>
      <c r="I101" s="3">
        <f>G101*H101</f>
        <v>0</v>
      </c>
      <c r="J101" s="129"/>
      <c r="K101" s="3"/>
      <c r="L101" s="3">
        <f>J101*K101</f>
        <v>0</v>
      </c>
      <c r="M101" s="129"/>
      <c r="N101" s="3"/>
      <c r="O101" s="3">
        <f>M101*N101</f>
        <v>0</v>
      </c>
      <c r="P101" s="129"/>
      <c r="Q101" s="3"/>
      <c r="R101" s="3">
        <f>P101*Q101</f>
        <v>0</v>
      </c>
      <c r="S101" s="134">
        <f>G101+J101-M101-P101</f>
        <v>0</v>
      </c>
      <c r="T101" s="3"/>
      <c r="U101" s="26">
        <f>S101*T101</f>
        <v>0</v>
      </c>
      <c r="V101" s="229"/>
      <c r="W101" s="86"/>
      <c r="X101" s="86"/>
      <c r="Y101" s="86"/>
      <c r="Z101" s="86"/>
      <c r="AA101" s="87"/>
      <c r="AB101" s="230"/>
    </row>
    <row r="102" spans="1:28" ht="157.5" hidden="1" x14ac:dyDescent="0.25">
      <c r="A102" s="24"/>
      <c r="B102" s="35" t="s">
        <v>112</v>
      </c>
      <c r="C102" s="8"/>
      <c r="D102" s="4"/>
      <c r="E102" s="4"/>
      <c r="F102" s="26"/>
      <c r="G102" s="93"/>
      <c r="H102" s="93"/>
      <c r="I102" s="26"/>
      <c r="J102" s="129"/>
      <c r="K102" s="130"/>
      <c r="L102" s="133"/>
      <c r="M102" s="129"/>
      <c r="N102" s="130"/>
      <c r="O102" s="133"/>
      <c r="P102" s="129"/>
      <c r="Q102" s="130"/>
      <c r="R102" s="133"/>
      <c r="S102" s="129"/>
      <c r="T102" s="130"/>
      <c r="U102" s="133"/>
      <c r="V102" s="231"/>
      <c r="W102" s="88"/>
      <c r="X102" s="88"/>
      <c r="Y102" s="88"/>
      <c r="Z102" s="88"/>
      <c r="AA102" s="89"/>
      <c r="AB102" s="230"/>
    </row>
    <row r="103" spans="1:28" ht="17.25" hidden="1" x14ac:dyDescent="0.25">
      <c r="A103" s="24"/>
      <c r="B103" s="11"/>
      <c r="C103" s="8"/>
      <c r="D103" s="4"/>
      <c r="E103" s="4"/>
      <c r="F103" s="26"/>
      <c r="G103" s="93"/>
      <c r="H103" s="93"/>
      <c r="I103" s="26"/>
      <c r="J103" s="129"/>
      <c r="K103" s="130"/>
      <c r="L103" s="133"/>
      <c r="M103" s="129"/>
      <c r="N103" s="130"/>
      <c r="O103" s="133"/>
      <c r="P103" s="129"/>
      <c r="Q103" s="130"/>
      <c r="R103" s="133"/>
      <c r="S103" s="129"/>
      <c r="T103" s="130"/>
      <c r="U103" s="133"/>
      <c r="V103" s="231"/>
      <c r="W103" s="88"/>
      <c r="X103" s="88"/>
      <c r="Y103" s="88"/>
      <c r="Z103" s="88"/>
      <c r="AA103" s="89"/>
      <c r="AB103" s="230"/>
    </row>
    <row r="104" spans="1:28" ht="18.75" hidden="1" x14ac:dyDescent="0.25">
      <c r="A104" s="28" t="s">
        <v>113</v>
      </c>
      <c r="B104" s="32" t="s">
        <v>114</v>
      </c>
      <c r="C104" s="81" t="s">
        <v>28</v>
      </c>
      <c r="D104" s="4"/>
      <c r="E104" s="7"/>
      <c r="F104" s="3">
        <f>D104*E104</f>
        <v>0</v>
      </c>
      <c r="G104" s="93"/>
      <c r="H104" s="94"/>
      <c r="I104" s="3">
        <f>G104*H104</f>
        <v>0</v>
      </c>
      <c r="J104" s="129"/>
      <c r="K104" s="3"/>
      <c r="L104" s="3">
        <f>J104*K104</f>
        <v>0</v>
      </c>
      <c r="M104" s="129"/>
      <c r="N104" s="3"/>
      <c r="O104" s="3">
        <f>M104*N104</f>
        <v>0</v>
      </c>
      <c r="P104" s="129"/>
      <c r="Q104" s="3"/>
      <c r="R104" s="3">
        <f>P104*Q104</f>
        <v>0</v>
      </c>
      <c r="S104" s="134">
        <f>G104+J104-M104-P104</f>
        <v>0</v>
      </c>
      <c r="T104" s="3"/>
      <c r="U104" s="26">
        <f>S104*T104</f>
        <v>0</v>
      </c>
      <c r="V104" s="229"/>
      <c r="W104" s="86"/>
      <c r="X104" s="86"/>
      <c r="Y104" s="86"/>
      <c r="Z104" s="86"/>
      <c r="AA104" s="87"/>
      <c r="AB104" s="230"/>
    </row>
    <row r="105" spans="1:28" ht="126" hidden="1" customHeight="1" x14ac:dyDescent="0.25">
      <c r="A105" s="24"/>
      <c r="B105" s="35" t="s">
        <v>115</v>
      </c>
      <c r="C105" s="8"/>
      <c r="D105" s="4"/>
      <c r="E105" s="4"/>
      <c r="F105" s="26"/>
      <c r="G105" s="93"/>
      <c r="H105" s="93"/>
      <c r="I105" s="26"/>
      <c r="J105" s="129"/>
      <c r="K105" s="130"/>
      <c r="L105" s="133"/>
      <c r="M105" s="129"/>
      <c r="N105" s="130"/>
      <c r="O105" s="133"/>
      <c r="P105" s="129"/>
      <c r="Q105" s="130"/>
      <c r="R105" s="133"/>
      <c r="S105" s="129"/>
      <c r="T105" s="130"/>
      <c r="U105" s="133"/>
      <c r="V105" s="231"/>
      <c r="W105" s="88"/>
      <c r="X105" s="88"/>
      <c r="Y105" s="88"/>
      <c r="Z105" s="88"/>
      <c r="AA105" s="89"/>
      <c r="AB105" s="230"/>
    </row>
    <row r="106" spans="1:28" ht="17.25" hidden="1" x14ac:dyDescent="0.25">
      <c r="A106" s="24"/>
      <c r="B106" s="11"/>
      <c r="C106" s="8"/>
      <c r="D106" s="4"/>
      <c r="E106" s="4"/>
      <c r="F106" s="26"/>
      <c r="G106" s="93"/>
      <c r="H106" s="93"/>
      <c r="I106" s="26"/>
      <c r="J106" s="129"/>
      <c r="K106" s="130"/>
      <c r="L106" s="133"/>
      <c r="M106" s="129"/>
      <c r="N106" s="130"/>
      <c r="O106" s="133"/>
      <c r="P106" s="129"/>
      <c r="Q106" s="130"/>
      <c r="R106" s="133"/>
      <c r="S106" s="129"/>
      <c r="T106" s="130"/>
      <c r="U106" s="133"/>
      <c r="V106" s="231"/>
      <c r="W106" s="88"/>
      <c r="X106" s="88"/>
      <c r="Y106" s="88"/>
      <c r="Z106" s="88"/>
      <c r="AA106" s="89"/>
      <c r="AB106" s="230"/>
    </row>
    <row r="107" spans="1:28" ht="31.5" hidden="1" x14ac:dyDescent="0.25">
      <c r="A107" s="28" t="s">
        <v>116</v>
      </c>
      <c r="B107" s="32" t="s">
        <v>117</v>
      </c>
      <c r="C107" s="81" t="s">
        <v>13</v>
      </c>
      <c r="D107" s="4"/>
      <c r="E107" s="7"/>
      <c r="F107" s="3">
        <f>D107*E107</f>
        <v>0</v>
      </c>
      <c r="G107" s="93"/>
      <c r="H107" s="94"/>
      <c r="I107" s="3">
        <f>G107*H107</f>
        <v>0</v>
      </c>
      <c r="J107" s="129"/>
      <c r="K107" s="3"/>
      <c r="L107" s="3">
        <f>J107*K107</f>
        <v>0</v>
      </c>
      <c r="M107" s="129"/>
      <c r="N107" s="3"/>
      <c r="O107" s="3">
        <f>M107*N107</f>
        <v>0</v>
      </c>
      <c r="P107" s="129"/>
      <c r="Q107" s="3"/>
      <c r="R107" s="3">
        <f>P107*Q107</f>
        <v>0</v>
      </c>
      <c r="S107" s="134">
        <f>G107+J107-M107-P107</f>
        <v>0</v>
      </c>
      <c r="T107" s="3"/>
      <c r="U107" s="26">
        <f>S107*T107</f>
        <v>0</v>
      </c>
      <c r="V107" s="229"/>
      <c r="W107" s="86"/>
      <c r="X107" s="86"/>
      <c r="Y107" s="86"/>
      <c r="Z107" s="86"/>
      <c r="AA107" s="87"/>
      <c r="AB107" s="230"/>
    </row>
    <row r="108" spans="1:28" ht="189" hidden="1" x14ac:dyDescent="0.25">
      <c r="A108" s="24"/>
      <c r="B108" s="35" t="s">
        <v>118</v>
      </c>
      <c r="C108" s="8"/>
      <c r="D108" s="4"/>
      <c r="E108" s="4"/>
      <c r="F108" s="26"/>
      <c r="G108" s="93"/>
      <c r="H108" s="93"/>
      <c r="I108" s="26"/>
      <c r="J108" s="129"/>
      <c r="K108" s="130"/>
      <c r="L108" s="133"/>
      <c r="M108" s="129"/>
      <c r="N108" s="130"/>
      <c r="O108" s="133"/>
      <c r="P108" s="129"/>
      <c r="Q108" s="130"/>
      <c r="R108" s="133"/>
      <c r="S108" s="129"/>
      <c r="T108" s="130"/>
      <c r="U108" s="133"/>
      <c r="V108" s="231"/>
      <c r="W108" s="88"/>
      <c r="X108" s="88"/>
      <c r="Y108" s="88"/>
      <c r="Z108" s="88"/>
      <c r="AA108" s="89"/>
      <c r="AB108" s="230"/>
    </row>
    <row r="109" spans="1:28" ht="17.25" hidden="1" x14ac:dyDescent="0.25">
      <c r="A109" s="24"/>
      <c r="B109" s="11"/>
      <c r="C109" s="8"/>
      <c r="D109" s="4"/>
      <c r="E109" s="4"/>
      <c r="F109" s="26"/>
      <c r="G109" s="93"/>
      <c r="H109" s="93"/>
      <c r="I109" s="26"/>
      <c r="J109" s="129"/>
      <c r="K109" s="130"/>
      <c r="L109" s="133"/>
      <c r="M109" s="129"/>
      <c r="N109" s="130"/>
      <c r="O109" s="133"/>
      <c r="P109" s="129"/>
      <c r="Q109" s="130"/>
      <c r="R109" s="133"/>
      <c r="S109" s="129"/>
      <c r="T109" s="130"/>
      <c r="U109" s="133"/>
      <c r="V109" s="231"/>
      <c r="W109" s="88"/>
      <c r="X109" s="88"/>
      <c r="Y109" s="88"/>
      <c r="Z109" s="88"/>
      <c r="AA109" s="89"/>
      <c r="AB109" s="230"/>
    </row>
    <row r="110" spans="1:28" ht="15.75" hidden="1" customHeight="1" x14ac:dyDescent="0.25">
      <c r="A110" s="28" t="s">
        <v>119</v>
      </c>
      <c r="B110" s="32" t="s">
        <v>120</v>
      </c>
      <c r="C110" s="81" t="s">
        <v>28</v>
      </c>
      <c r="D110" s="4"/>
      <c r="E110" s="7"/>
      <c r="F110" s="3">
        <f>D110*E110</f>
        <v>0</v>
      </c>
      <c r="G110" s="93"/>
      <c r="H110" s="94"/>
      <c r="I110" s="3">
        <f>G110*H110</f>
        <v>0</v>
      </c>
      <c r="J110" s="129"/>
      <c r="K110" s="3"/>
      <c r="L110" s="3">
        <f>J110*K110</f>
        <v>0</v>
      </c>
      <c r="M110" s="129"/>
      <c r="N110" s="3"/>
      <c r="O110" s="3">
        <f>M110*N110</f>
        <v>0</v>
      </c>
      <c r="P110" s="129"/>
      <c r="Q110" s="3"/>
      <c r="R110" s="3">
        <f>P110*Q110</f>
        <v>0</v>
      </c>
      <c r="S110" s="134">
        <f>G110+J110-M110-P110</f>
        <v>0</v>
      </c>
      <c r="T110" s="3"/>
      <c r="U110" s="26">
        <f>S110*T110</f>
        <v>0</v>
      </c>
      <c r="V110" s="229"/>
      <c r="W110" s="86"/>
      <c r="X110" s="86"/>
      <c r="Y110" s="86"/>
      <c r="Z110" s="86"/>
      <c r="AA110" s="87"/>
      <c r="AB110" s="230"/>
    </row>
    <row r="111" spans="1:28" ht="157.5" hidden="1" x14ac:dyDescent="0.25">
      <c r="A111" s="24"/>
      <c r="B111" s="35" t="s">
        <v>121</v>
      </c>
      <c r="C111" s="8"/>
      <c r="D111" s="4"/>
      <c r="E111" s="4"/>
      <c r="F111" s="26"/>
      <c r="G111" s="93"/>
      <c r="H111" s="93"/>
      <c r="I111" s="26"/>
      <c r="J111" s="129"/>
      <c r="K111" s="130"/>
      <c r="L111" s="133"/>
      <c r="M111" s="129"/>
      <c r="N111" s="130"/>
      <c r="O111" s="133"/>
      <c r="P111" s="129"/>
      <c r="Q111" s="130"/>
      <c r="R111" s="133"/>
      <c r="S111" s="129"/>
      <c r="T111" s="130"/>
      <c r="U111" s="133"/>
      <c r="V111" s="231"/>
      <c r="W111" s="88"/>
      <c r="X111" s="88"/>
      <c r="Y111" s="88"/>
      <c r="Z111" s="88"/>
      <c r="AA111" s="89"/>
      <c r="AB111" s="230"/>
    </row>
    <row r="112" spans="1:28" ht="17.25" hidden="1" x14ac:dyDescent="0.25">
      <c r="A112" s="24"/>
      <c r="B112" s="11"/>
      <c r="C112" s="8"/>
      <c r="D112" s="4"/>
      <c r="E112" s="4"/>
      <c r="F112" s="26"/>
      <c r="G112" s="93"/>
      <c r="H112" s="93"/>
      <c r="I112" s="26"/>
      <c r="J112" s="129"/>
      <c r="K112" s="130"/>
      <c r="L112" s="133"/>
      <c r="M112" s="129"/>
      <c r="N112" s="130"/>
      <c r="O112" s="133"/>
      <c r="P112" s="129"/>
      <c r="Q112" s="130"/>
      <c r="R112" s="133"/>
      <c r="S112" s="129"/>
      <c r="T112" s="130"/>
      <c r="U112" s="133"/>
      <c r="V112" s="231"/>
      <c r="W112" s="88"/>
      <c r="X112" s="88"/>
      <c r="Y112" s="88"/>
      <c r="Z112" s="88"/>
      <c r="AA112" s="89"/>
      <c r="AB112" s="230"/>
    </row>
    <row r="113" spans="1:28" ht="18.75" hidden="1" x14ac:dyDescent="0.25">
      <c r="A113" s="28" t="s">
        <v>122</v>
      </c>
      <c r="B113" s="32" t="s">
        <v>123</v>
      </c>
      <c r="C113" s="81" t="s">
        <v>28</v>
      </c>
      <c r="D113" s="4"/>
      <c r="E113" s="7"/>
      <c r="F113" s="3">
        <f>D113*E113</f>
        <v>0</v>
      </c>
      <c r="G113" s="93"/>
      <c r="H113" s="94"/>
      <c r="I113" s="3">
        <f>G113*H113</f>
        <v>0</v>
      </c>
      <c r="J113" s="129"/>
      <c r="K113" s="3"/>
      <c r="L113" s="3">
        <f>J113*K113</f>
        <v>0</v>
      </c>
      <c r="M113" s="129"/>
      <c r="N113" s="3"/>
      <c r="O113" s="3">
        <f>M113*N113</f>
        <v>0</v>
      </c>
      <c r="P113" s="129"/>
      <c r="Q113" s="3"/>
      <c r="R113" s="3">
        <f>P113*Q113</f>
        <v>0</v>
      </c>
      <c r="S113" s="134">
        <f>G113+J113-M113-P113</f>
        <v>0</v>
      </c>
      <c r="T113" s="3"/>
      <c r="U113" s="26">
        <f>S113*T113</f>
        <v>0</v>
      </c>
      <c r="V113" s="229"/>
      <c r="W113" s="86"/>
      <c r="X113" s="86"/>
      <c r="Y113" s="86"/>
      <c r="Z113" s="86"/>
      <c r="AA113" s="87"/>
      <c r="AB113" s="230"/>
    </row>
    <row r="114" spans="1:28" ht="157.5" hidden="1" x14ac:dyDescent="0.25">
      <c r="A114" s="24"/>
      <c r="B114" s="35" t="s">
        <v>124</v>
      </c>
      <c r="C114" s="8"/>
      <c r="D114" s="4"/>
      <c r="E114" s="4"/>
      <c r="F114" s="26"/>
      <c r="G114" s="93"/>
      <c r="H114" s="93"/>
      <c r="I114" s="26"/>
      <c r="J114" s="129"/>
      <c r="K114" s="130"/>
      <c r="L114" s="133"/>
      <c r="M114" s="129"/>
      <c r="N114" s="130"/>
      <c r="O114" s="133"/>
      <c r="P114" s="129"/>
      <c r="Q114" s="130"/>
      <c r="R114" s="133"/>
      <c r="S114" s="129"/>
      <c r="T114" s="130"/>
      <c r="U114" s="133"/>
      <c r="V114" s="231"/>
      <c r="W114" s="88"/>
      <c r="X114" s="88"/>
      <c r="Y114" s="88"/>
      <c r="Z114" s="88"/>
      <c r="AA114" s="89"/>
      <c r="AB114" s="230"/>
    </row>
    <row r="115" spans="1:28" ht="17.25" hidden="1" x14ac:dyDescent="0.25">
      <c r="A115" s="24"/>
      <c r="B115" s="11"/>
      <c r="C115" s="8"/>
      <c r="D115" s="4"/>
      <c r="E115" s="4"/>
      <c r="F115" s="26"/>
      <c r="G115" s="93"/>
      <c r="H115" s="93"/>
      <c r="I115" s="26"/>
      <c r="J115" s="129"/>
      <c r="K115" s="130"/>
      <c r="L115" s="133"/>
      <c r="M115" s="129"/>
      <c r="N115" s="130"/>
      <c r="O115" s="133"/>
      <c r="P115" s="129"/>
      <c r="Q115" s="130"/>
      <c r="R115" s="133"/>
      <c r="S115" s="129"/>
      <c r="T115" s="130"/>
      <c r="U115" s="133"/>
      <c r="V115" s="231"/>
      <c r="W115" s="88"/>
      <c r="X115" s="88"/>
      <c r="Y115" s="88"/>
      <c r="Z115" s="88"/>
      <c r="AA115" s="89"/>
      <c r="AB115" s="230"/>
    </row>
    <row r="116" spans="1:28" ht="31.5" hidden="1" x14ac:dyDescent="0.25">
      <c r="A116" s="28" t="s">
        <v>125</v>
      </c>
      <c r="B116" s="32" t="s">
        <v>126</v>
      </c>
      <c r="C116" s="81" t="s">
        <v>28</v>
      </c>
      <c r="D116" s="4"/>
      <c r="E116" s="7"/>
      <c r="F116" s="3">
        <f>D116*E116</f>
        <v>0</v>
      </c>
      <c r="G116" s="93"/>
      <c r="H116" s="94"/>
      <c r="I116" s="3">
        <f>G116*H116</f>
        <v>0</v>
      </c>
      <c r="J116" s="129"/>
      <c r="K116" s="3"/>
      <c r="L116" s="3">
        <f>J116*K116</f>
        <v>0</v>
      </c>
      <c r="M116" s="129"/>
      <c r="N116" s="3"/>
      <c r="O116" s="3">
        <f>M116*N116</f>
        <v>0</v>
      </c>
      <c r="P116" s="129"/>
      <c r="Q116" s="3"/>
      <c r="R116" s="3">
        <f>P116*Q116</f>
        <v>0</v>
      </c>
      <c r="S116" s="134">
        <f>G116+J116-M116-P116</f>
        <v>0</v>
      </c>
      <c r="T116" s="3"/>
      <c r="U116" s="26">
        <f>S116*T116</f>
        <v>0</v>
      </c>
      <c r="V116" s="229"/>
      <c r="W116" s="86"/>
      <c r="X116" s="86"/>
      <c r="Y116" s="86"/>
      <c r="Z116" s="86"/>
      <c r="AA116" s="87"/>
      <c r="AB116" s="230"/>
    </row>
    <row r="117" spans="1:28" ht="173.25" hidden="1" x14ac:dyDescent="0.25">
      <c r="A117" s="24"/>
      <c r="B117" s="35" t="s">
        <v>127</v>
      </c>
      <c r="C117" s="8"/>
      <c r="D117" s="4"/>
      <c r="E117" s="4"/>
      <c r="F117" s="26"/>
      <c r="G117" s="93"/>
      <c r="H117" s="93"/>
      <c r="I117" s="26"/>
      <c r="J117" s="129"/>
      <c r="K117" s="130"/>
      <c r="L117" s="133"/>
      <c r="M117" s="129"/>
      <c r="N117" s="130"/>
      <c r="O117" s="133"/>
      <c r="P117" s="129"/>
      <c r="Q117" s="130"/>
      <c r="R117" s="133"/>
      <c r="S117" s="129"/>
      <c r="T117" s="130"/>
      <c r="U117" s="133"/>
      <c r="V117" s="231"/>
      <c r="W117" s="88"/>
      <c r="X117" s="88"/>
      <c r="Y117" s="88"/>
      <c r="Z117" s="88"/>
      <c r="AA117" s="89"/>
      <c r="AB117" s="230"/>
    </row>
    <row r="118" spans="1:28" ht="17.25" hidden="1" x14ac:dyDescent="0.25">
      <c r="A118" s="24"/>
      <c r="B118" s="11"/>
      <c r="C118" s="8"/>
      <c r="D118" s="4"/>
      <c r="E118" s="4"/>
      <c r="F118" s="26"/>
      <c r="G118" s="93"/>
      <c r="H118" s="93"/>
      <c r="I118" s="26"/>
      <c r="J118" s="129"/>
      <c r="K118" s="130"/>
      <c r="L118" s="133"/>
      <c r="M118" s="129"/>
      <c r="N118" s="130"/>
      <c r="O118" s="133"/>
      <c r="P118" s="129"/>
      <c r="Q118" s="130"/>
      <c r="R118" s="133"/>
      <c r="S118" s="129"/>
      <c r="T118" s="130"/>
      <c r="U118" s="133"/>
      <c r="V118" s="231"/>
      <c r="W118" s="88"/>
      <c r="X118" s="88"/>
      <c r="Y118" s="88"/>
      <c r="Z118" s="88"/>
      <c r="AA118" s="89"/>
      <c r="AB118" s="230"/>
    </row>
    <row r="119" spans="1:28" ht="1.5" hidden="1" customHeight="1" x14ac:dyDescent="0.25">
      <c r="A119" s="28" t="s">
        <v>128</v>
      </c>
      <c r="B119" s="32" t="s">
        <v>129</v>
      </c>
      <c r="C119" s="81" t="s">
        <v>28</v>
      </c>
      <c r="D119" s="4"/>
      <c r="E119" s="7"/>
      <c r="F119" s="3">
        <f>D119*E119</f>
        <v>0</v>
      </c>
      <c r="G119" s="93"/>
      <c r="H119" s="94"/>
      <c r="I119" s="3">
        <f>G119*H119</f>
        <v>0</v>
      </c>
      <c r="J119" s="129"/>
      <c r="K119" s="3"/>
      <c r="L119" s="3">
        <f>J119*K119</f>
        <v>0</v>
      </c>
      <c r="M119" s="129"/>
      <c r="N119" s="3"/>
      <c r="O119" s="3">
        <f>M119*N119</f>
        <v>0</v>
      </c>
      <c r="P119" s="129"/>
      <c r="Q119" s="3"/>
      <c r="R119" s="3">
        <f>P119*Q119</f>
        <v>0</v>
      </c>
      <c r="S119" s="134">
        <f>G119+J119-M119-P119</f>
        <v>0</v>
      </c>
      <c r="T119" s="3"/>
      <c r="U119" s="26">
        <f>S119*T119</f>
        <v>0</v>
      </c>
      <c r="V119" s="229"/>
      <c r="W119" s="86"/>
      <c r="X119" s="86"/>
      <c r="Y119" s="86"/>
      <c r="Z119" s="86"/>
      <c r="AA119" s="87"/>
      <c r="AB119" s="230"/>
    </row>
    <row r="120" spans="1:28" ht="157.5" hidden="1" customHeight="1" x14ac:dyDescent="0.25">
      <c r="A120" s="24"/>
      <c r="B120" s="35" t="s">
        <v>130</v>
      </c>
      <c r="C120" s="8"/>
      <c r="D120" s="4"/>
      <c r="E120" s="4"/>
      <c r="F120" s="26"/>
      <c r="G120" s="93"/>
      <c r="H120" s="93"/>
      <c r="I120" s="26"/>
      <c r="J120" s="129"/>
      <c r="K120" s="130"/>
      <c r="L120" s="133"/>
      <c r="M120" s="129"/>
      <c r="N120" s="130"/>
      <c r="O120" s="133"/>
      <c r="P120" s="129"/>
      <c r="Q120" s="130"/>
      <c r="R120" s="133"/>
      <c r="S120" s="129"/>
      <c r="T120" s="130"/>
      <c r="U120" s="133"/>
      <c r="V120" s="231"/>
      <c r="W120" s="88"/>
      <c r="X120" s="88"/>
      <c r="Y120" s="88"/>
      <c r="Z120" s="88"/>
      <c r="AA120" s="89"/>
      <c r="AB120" s="230"/>
    </row>
    <row r="121" spans="1:28" ht="17.25" hidden="1" x14ac:dyDescent="0.25">
      <c r="A121" s="24"/>
      <c r="B121" s="11"/>
      <c r="C121" s="8"/>
      <c r="D121" s="4"/>
      <c r="E121" s="4"/>
      <c r="F121" s="26"/>
      <c r="G121" s="93"/>
      <c r="H121" s="93"/>
      <c r="I121" s="26"/>
      <c r="J121" s="129"/>
      <c r="K121" s="130"/>
      <c r="L121" s="133"/>
      <c r="M121" s="129"/>
      <c r="N121" s="130"/>
      <c r="O121" s="133"/>
      <c r="P121" s="129"/>
      <c r="Q121" s="130"/>
      <c r="R121" s="133"/>
      <c r="S121" s="129"/>
      <c r="T121" s="130"/>
      <c r="U121" s="133"/>
      <c r="V121" s="231"/>
      <c r="W121" s="88"/>
      <c r="X121" s="88"/>
      <c r="Y121" s="88"/>
      <c r="Z121" s="88"/>
      <c r="AA121" s="89"/>
      <c r="AB121" s="230"/>
    </row>
    <row r="122" spans="1:28" ht="18.75" hidden="1" x14ac:dyDescent="0.25">
      <c r="A122" s="28" t="s">
        <v>131</v>
      </c>
      <c r="B122" s="32" t="s">
        <v>132</v>
      </c>
      <c r="C122" s="81" t="s">
        <v>28</v>
      </c>
      <c r="D122" s="4"/>
      <c r="E122" s="7"/>
      <c r="F122" s="3">
        <f>D122*E122</f>
        <v>0</v>
      </c>
      <c r="G122" s="93"/>
      <c r="H122" s="94"/>
      <c r="I122" s="3">
        <f>G122*H122</f>
        <v>0</v>
      </c>
      <c r="J122" s="129"/>
      <c r="K122" s="3"/>
      <c r="L122" s="3">
        <f>J122*K122</f>
        <v>0</v>
      </c>
      <c r="M122" s="129"/>
      <c r="N122" s="3"/>
      <c r="O122" s="3">
        <f>M122*N122</f>
        <v>0</v>
      </c>
      <c r="P122" s="129"/>
      <c r="Q122" s="3"/>
      <c r="R122" s="3">
        <f>P122*Q122</f>
        <v>0</v>
      </c>
      <c r="S122" s="134">
        <f>G122+J122-M122-P122</f>
        <v>0</v>
      </c>
      <c r="T122" s="3"/>
      <c r="U122" s="26">
        <f>S122*T122</f>
        <v>0</v>
      </c>
      <c r="V122" s="229"/>
      <c r="W122" s="86"/>
      <c r="X122" s="86"/>
      <c r="Y122" s="86"/>
      <c r="Z122" s="86"/>
      <c r="AA122" s="87"/>
      <c r="AB122" s="230"/>
    </row>
    <row r="123" spans="1:28" ht="141.75" hidden="1" customHeight="1" x14ac:dyDescent="0.25">
      <c r="A123" s="24"/>
      <c r="B123" s="35" t="s">
        <v>133</v>
      </c>
      <c r="C123" s="8"/>
      <c r="D123" s="4"/>
      <c r="E123" s="4"/>
      <c r="F123" s="26"/>
      <c r="G123" s="93"/>
      <c r="H123" s="93"/>
      <c r="I123" s="26"/>
      <c r="J123" s="129"/>
      <c r="K123" s="130"/>
      <c r="L123" s="133"/>
      <c r="M123" s="129"/>
      <c r="N123" s="130"/>
      <c r="O123" s="133"/>
      <c r="P123" s="129"/>
      <c r="Q123" s="130"/>
      <c r="R123" s="133"/>
      <c r="S123" s="129"/>
      <c r="T123" s="130"/>
      <c r="U123" s="133"/>
      <c r="V123" s="231"/>
      <c r="W123" s="88"/>
      <c r="X123" s="88"/>
      <c r="Y123" s="88"/>
      <c r="Z123" s="88"/>
      <c r="AA123" s="89"/>
      <c r="AB123" s="230"/>
    </row>
    <row r="124" spans="1:28" ht="17.25" hidden="1" x14ac:dyDescent="0.25">
      <c r="A124" s="24"/>
      <c r="B124" s="11"/>
      <c r="C124" s="8"/>
      <c r="D124" s="4"/>
      <c r="E124" s="4"/>
      <c r="F124" s="26"/>
      <c r="G124" s="93"/>
      <c r="H124" s="93"/>
      <c r="I124" s="26"/>
      <c r="J124" s="129"/>
      <c r="K124" s="130"/>
      <c r="L124" s="133"/>
      <c r="M124" s="129"/>
      <c r="N124" s="130"/>
      <c r="O124" s="133"/>
      <c r="P124" s="129"/>
      <c r="Q124" s="130"/>
      <c r="R124" s="133"/>
      <c r="S124" s="129"/>
      <c r="T124" s="130"/>
      <c r="U124" s="133"/>
      <c r="V124" s="231"/>
      <c r="W124" s="88"/>
      <c r="X124" s="88"/>
      <c r="Y124" s="88"/>
      <c r="Z124" s="88"/>
      <c r="AA124" s="89"/>
      <c r="AB124" s="230"/>
    </row>
    <row r="125" spans="1:28" ht="18.75" hidden="1" x14ac:dyDescent="0.25">
      <c r="A125" s="28" t="s">
        <v>134</v>
      </c>
      <c r="B125" s="32" t="s">
        <v>135</v>
      </c>
      <c r="C125" s="81" t="s">
        <v>28</v>
      </c>
      <c r="D125" s="4"/>
      <c r="E125" s="7"/>
      <c r="F125" s="3">
        <f>D125*E125</f>
        <v>0</v>
      </c>
      <c r="G125" s="93"/>
      <c r="H125" s="94"/>
      <c r="I125" s="3">
        <f>G125*H125</f>
        <v>0</v>
      </c>
      <c r="J125" s="129"/>
      <c r="K125" s="3"/>
      <c r="L125" s="3">
        <f>J125*K125</f>
        <v>0</v>
      </c>
      <c r="M125" s="129"/>
      <c r="N125" s="3"/>
      <c r="O125" s="3">
        <f>M125*N125</f>
        <v>0</v>
      </c>
      <c r="P125" s="129"/>
      <c r="Q125" s="3"/>
      <c r="R125" s="3">
        <f>P125*Q125</f>
        <v>0</v>
      </c>
      <c r="S125" s="134">
        <f>G125+J125-M125-P125</f>
        <v>0</v>
      </c>
      <c r="T125" s="3"/>
      <c r="U125" s="26">
        <f>S125*T125</f>
        <v>0</v>
      </c>
      <c r="V125" s="229"/>
      <c r="W125" s="86"/>
      <c r="X125" s="86"/>
      <c r="Y125" s="86"/>
      <c r="Z125" s="86"/>
      <c r="AA125" s="87"/>
      <c r="AB125" s="230"/>
    </row>
    <row r="126" spans="1:28" ht="141.75" hidden="1" customHeight="1" x14ac:dyDescent="0.25">
      <c r="A126" s="24"/>
      <c r="B126" s="41" t="s">
        <v>136</v>
      </c>
      <c r="C126" s="8"/>
      <c r="D126" s="4"/>
      <c r="E126" s="4"/>
      <c r="F126" s="26"/>
      <c r="G126" s="93"/>
      <c r="H126" s="93"/>
      <c r="I126" s="26"/>
      <c r="J126" s="129"/>
      <c r="K126" s="130"/>
      <c r="L126" s="133"/>
      <c r="M126" s="129"/>
      <c r="N126" s="130"/>
      <c r="O126" s="133"/>
      <c r="P126" s="129"/>
      <c r="Q126" s="130"/>
      <c r="R126" s="133"/>
      <c r="S126" s="129"/>
      <c r="T126" s="130"/>
      <c r="U126" s="133"/>
      <c r="V126" s="231"/>
      <c r="W126" s="88"/>
      <c r="X126" s="88"/>
      <c r="Y126" s="88"/>
      <c r="Z126" s="88"/>
      <c r="AA126" s="89"/>
      <c r="AB126" s="230"/>
    </row>
    <row r="127" spans="1:28" ht="17.25" hidden="1" x14ac:dyDescent="0.25">
      <c r="A127" s="24"/>
      <c r="B127" s="42"/>
      <c r="C127" s="8"/>
      <c r="D127" s="4"/>
      <c r="E127" s="4"/>
      <c r="F127" s="26"/>
      <c r="G127" s="93"/>
      <c r="H127" s="93"/>
      <c r="I127" s="26"/>
      <c r="J127" s="129"/>
      <c r="K127" s="130"/>
      <c r="L127" s="133"/>
      <c r="M127" s="129"/>
      <c r="N127" s="130"/>
      <c r="O127" s="133"/>
      <c r="P127" s="129"/>
      <c r="Q127" s="130"/>
      <c r="R127" s="133"/>
      <c r="S127" s="129"/>
      <c r="T127" s="130"/>
      <c r="U127" s="133"/>
      <c r="V127" s="231"/>
      <c r="W127" s="88"/>
      <c r="X127" s="88"/>
      <c r="Y127" s="88"/>
      <c r="Z127" s="88"/>
      <c r="AA127" s="89"/>
      <c r="AB127" s="230"/>
    </row>
    <row r="128" spans="1:28" ht="13.5" hidden="1" customHeight="1" x14ac:dyDescent="0.25">
      <c r="A128" s="28" t="s">
        <v>137</v>
      </c>
      <c r="B128" s="39" t="s">
        <v>138</v>
      </c>
      <c r="C128" s="81" t="s">
        <v>28</v>
      </c>
      <c r="D128" s="4"/>
      <c r="E128" s="7"/>
      <c r="F128" s="3">
        <f>D128*E128</f>
        <v>0</v>
      </c>
      <c r="G128" s="93"/>
      <c r="H128" s="94"/>
      <c r="I128" s="3">
        <f>G128*H128</f>
        <v>0</v>
      </c>
      <c r="J128" s="129"/>
      <c r="K128" s="3"/>
      <c r="L128" s="3">
        <f>J128*K128</f>
        <v>0</v>
      </c>
      <c r="M128" s="129"/>
      <c r="N128" s="3"/>
      <c r="O128" s="3">
        <f>M128*N128</f>
        <v>0</v>
      </c>
      <c r="P128" s="129"/>
      <c r="Q128" s="3"/>
      <c r="R128" s="3">
        <f>P128*Q128</f>
        <v>0</v>
      </c>
      <c r="S128" s="134">
        <f>G128+J128-M128-P128</f>
        <v>0</v>
      </c>
      <c r="T128" s="3"/>
      <c r="U128" s="26">
        <f>S128*T128</f>
        <v>0</v>
      </c>
      <c r="V128" s="229"/>
      <c r="W128" s="86"/>
      <c r="X128" s="86"/>
      <c r="Y128" s="86"/>
      <c r="Z128" s="86"/>
      <c r="AA128" s="87"/>
      <c r="AB128" s="230"/>
    </row>
    <row r="129" spans="1:28" ht="157.5" hidden="1" x14ac:dyDescent="0.25">
      <c r="A129" s="24"/>
      <c r="B129" s="41" t="s">
        <v>139</v>
      </c>
      <c r="C129" s="8"/>
      <c r="D129" s="4"/>
      <c r="E129" s="4"/>
      <c r="F129" s="26"/>
      <c r="G129" s="93"/>
      <c r="H129" s="93"/>
      <c r="I129" s="26"/>
      <c r="J129" s="129"/>
      <c r="K129" s="130"/>
      <c r="L129" s="133"/>
      <c r="M129" s="129"/>
      <c r="N129" s="130"/>
      <c r="O129" s="133"/>
      <c r="P129" s="129"/>
      <c r="Q129" s="130"/>
      <c r="R129" s="133"/>
      <c r="S129" s="129"/>
      <c r="T129" s="130"/>
      <c r="U129" s="133"/>
      <c r="V129" s="231"/>
      <c r="W129" s="88"/>
      <c r="X129" s="88"/>
      <c r="Y129" s="88"/>
      <c r="Z129" s="88"/>
      <c r="AA129" s="89"/>
      <c r="AB129" s="230"/>
    </row>
    <row r="130" spans="1:28" ht="17.25" hidden="1" x14ac:dyDescent="0.25">
      <c r="A130" s="24"/>
      <c r="B130" s="42"/>
      <c r="C130" s="8"/>
      <c r="D130" s="4"/>
      <c r="E130" s="4"/>
      <c r="F130" s="26"/>
      <c r="G130" s="93"/>
      <c r="H130" s="93"/>
      <c r="I130" s="26"/>
      <c r="J130" s="129"/>
      <c r="K130" s="130"/>
      <c r="L130" s="133"/>
      <c r="M130" s="129"/>
      <c r="N130" s="130"/>
      <c r="O130" s="133"/>
      <c r="P130" s="129"/>
      <c r="Q130" s="130"/>
      <c r="R130" s="133"/>
      <c r="S130" s="129"/>
      <c r="T130" s="130"/>
      <c r="U130" s="133"/>
      <c r="V130" s="231"/>
      <c r="W130" s="88"/>
      <c r="X130" s="88"/>
      <c r="Y130" s="88"/>
      <c r="Z130" s="88"/>
      <c r="AA130" s="89"/>
      <c r="AB130" s="230"/>
    </row>
    <row r="131" spans="1:28" ht="31.5" hidden="1" x14ac:dyDescent="0.25">
      <c r="A131" s="28" t="s">
        <v>140</v>
      </c>
      <c r="B131" s="39" t="s">
        <v>141</v>
      </c>
      <c r="C131" s="81" t="s">
        <v>28</v>
      </c>
      <c r="D131" s="4"/>
      <c r="E131" s="7"/>
      <c r="F131" s="3">
        <f>D131*E131</f>
        <v>0</v>
      </c>
      <c r="G131" s="93"/>
      <c r="H131" s="94"/>
      <c r="I131" s="3">
        <f>G131*H131</f>
        <v>0</v>
      </c>
      <c r="J131" s="129"/>
      <c r="K131" s="3"/>
      <c r="L131" s="3">
        <f>J131*K131</f>
        <v>0</v>
      </c>
      <c r="M131" s="129"/>
      <c r="N131" s="3"/>
      <c r="O131" s="3">
        <f>M131*N131</f>
        <v>0</v>
      </c>
      <c r="P131" s="129"/>
      <c r="Q131" s="3"/>
      <c r="R131" s="3">
        <f>P131*Q131</f>
        <v>0</v>
      </c>
      <c r="S131" s="134">
        <f>G131+J131-M131-P131</f>
        <v>0</v>
      </c>
      <c r="T131" s="3"/>
      <c r="U131" s="26">
        <f>S131*T131</f>
        <v>0</v>
      </c>
      <c r="V131" s="229"/>
      <c r="W131" s="86"/>
      <c r="X131" s="86"/>
      <c r="Y131" s="86"/>
      <c r="Z131" s="86"/>
      <c r="AA131" s="87"/>
      <c r="AB131" s="230"/>
    </row>
    <row r="132" spans="1:28" ht="173.25" hidden="1" x14ac:dyDescent="0.25">
      <c r="A132" s="24"/>
      <c r="B132" s="35" t="s">
        <v>142</v>
      </c>
      <c r="C132" s="8"/>
      <c r="D132" s="4"/>
      <c r="E132" s="4"/>
      <c r="F132" s="26"/>
      <c r="G132" s="93"/>
      <c r="H132" s="93"/>
      <c r="I132" s="26"/>
      <c r="J132" s="129"/>
      <c r="K132" s="130"/>
      <c r="L132" s="133"/>
      <c r="M132" s="129"/>
      <c r="N132" s="130"/>
      <c r="O132" s="133"/>
      <c r="P132" s="129"/>
      <c r="Q132" s="130"/>
      <c r="R132" s="133"/>
      <c r="S132" s="129"/>
      <c r="T132" s="130"/>
      <c r="U132" s="133"/>
      <c r="V132" s="231"/>
      <c r="W132" s="88"/>
      <c r="X132" s="88"/>
      <c r="Y132" s="88"/>
      <c r="Z132" s="88"/>
      <c r="AA132" s="89"/>
      <c r="AB132" s="230"/>
    </row>
    <row r="133" spans="1:28" ht="17.25" hidden="1" x14ac:dyDescent="0.25">
      <c r="A133" s="24"/>
      <c r="B133" s="42"/>
      <c r="C133" s="8"/>
      <c r="D133" s="4"/>
      <c r="E133" s="4"/>
      <c r="F133" s="26"/>
      <c r="G133" s="93"/>
      <c r="H133" s="93"/>
      <c r="I133" s="26"/>
      <c r="J133" s="129"/>
      <c r="K133" s="130"/>
      <c r="L133" s="133"/>
      <c r="M133" s="129"/>
      <c r="N133" s="130"/>
      <c r="O133" s="133"/>
      <c r="P133" s="129"/>
      <c r="Q133" s="130"/>
      <c r="R133" s="133"/>
      <c r="S133" s="129"/>
      <c r="T133" s="130"/>
      <c r="U133" s="133"/>
      <c r="V133" s="231"/>
      <c r="W133" s="88"/>
      <c r="X133" s="88"/>
      <c r="Y133" s="88"/>
      <c r="Z133" s="88"/>
      <c r="AA133" s="89"/>
      <c r="AB133" s="230"/>
    </row>
    <row r="134" spans="1:28" ht="18.75" hidden="1" x14ac:dyDescent="0.25">
      <c r="A134" s="28" t="s">
        <v>143</v>
      </c>
      <c r="B134" s="39" t="s">
        <v>144</v>
      </c>
      <c r="C134" s="81" t="s">
        <v>28</v>
      </c>
      <c r="D134" s="4"/>
      <c r="E134" s="7"/>
      <c r="F134" s="3">
        <f>D134*E134</f>
        <v>0</v>
      </c>
      <c r="G134" s="93"/>
      <c r="H134" s="94"/>
      <c r="I134" s="3">
        <f>G134*H134</f>
        <v>0</v>
      </c>
      <c r="J134" s="129"/>
      <c r="K134" s="3"/>
      <c r="L134" s="3">
        <f>J134*K134</f>
        <v>0</v>
      </c>
      <c r="M134" s="129"/>
      <c r="N134" s="3"/>
      <c r="O134" s="3">
        <f>M134*N134</f>
        <v>0</v>
      </c>
      <c r="P134" s="129"/>
      <c r="Q134" s="3"/>
      <c r="R134" s="3">
        <f>P134*Q134</f>
        <v>0</v>
      </c>
      <c r="S134" s="134">
        <f>G134+J134-M134-P134</f>
        <v>0</v>
      </c>
      <c r="T134" s="3"/>
      <c r="U134" s="26">
        <f>S134*T134</f>
        <v>0</v>
      </c>
      <c r="V134" s="229"/>
      <c r="W134" s="86"/>
      <c r="X134" s="86"/>
      <c r="Y134" s="86"/>
      <c r="Z134" s="86"/>
      <c r="AA134" s="87"/>
      <c r="AB134" s="230"/>
    </row>
    <row r="135" spans="1:28" ht="157.5" hidden="1" x14ac:dyDescent="0.25">
      <c r="A135" s="24"/>
      <c r="B135" s="35" t="s">
        <v>145</v>
      </c>
      <c r="C135" s="8"/>
      <c r="D135" s="4"/>
      <c r="E135" s="4"/>
      <c r="F135" s="26"/>
      <c r="G135" s="93"/>
      <c r="H135" s="93"/>
      <c r="I135" s="26"/>
      <c r="J135" s="129"/>
      <c r="K135" s="130"/>
      <c r="L135" s="133"/>
      <c r="M135" s="129"/>
      <c r="N135" s="130"/>
      <c r="O135" s="133"/>
      <c r="P135" s="129"/>
      <c r="Q135" s="130"/>
      <c r="R135" s="133"/>
      <c r="S135" s="129"/>
      <c r="T135" s="130"/>
      <c r="U135" s="133"/>
      <c r="V135" s="231"/>
      <c r="W135" s="88"/>
      <c r="X135" s="88"/>
      <c r="Y135" s="88"/>
      <c r="Z135" s="88"/>
      <c r="AA135" s="89"/>
      <c r="AB135" s="230"/>
    </row>
    <row r="136" spans="1:28" ht="17.25" hidden="1" x14ac:dyDescent="0.25">
      <c r="A136" s="24"/>
      <c r="B136" s="42"/>
      <c r="C136" s="8"/>
      <c r="D136" s="4"/>
      <c r="E136" s="4"/>
      <c r="F136" s="26"/>
      <c r="G136" s="93"/>
      <c r="H136" s="93"/>
      <c r="I136" s="26"/>
      <c r="J136" s="129"/>
      <c r="K136" s="130"/>
      <c r="L136" s="133"/>
      <c r="M136" s="129"/>
      <c r="N136" s="130"/>
      <c r="O136" s="133"/>
      <c r="P136" s="129"/>
      <c r="Q136" s="130"/>
      <c r="R136" s="133"/>
      <c r="S136" s="129"/>
      <c r="T136" s="130"/>
      <c r="U136" s="133"/>
      <c r="V136" s="231"/>
      <c r="W136" s="88"/>
      <c r="X136" s="88"/>
      <c r="Y136" s="88"/>
      <c r="Z136" s="88"/>
      <c r="AA136" s="89"/>
      <c r="AB136" s="230"/>
    </row>
    <row r="137" spans="1:28" ht="15" hidden="1" customHeight="1" x14ac:dyDescent="0.25">
      <c r="A137" s="28" t="s">
        <v>146</v>
      </c>
      <c r="B137" s="32" t="s">
        <v>147</v>
      </c>
      <c r="C137" s="81" t="s">
        <v>28</v>
      </c>
      <c r="D137" s="4"/>
      <c r="E137" s="7"/>
      <c r="F137" s="3">
        <f>D137*E137</f>
        <v>0</v>
      </c>
      <c r="G137" s="93"/>
      <c r="H137" s="94"/>
      <c r="I137" s="3">
        <f>G137*H137</f>
        <v>0</v>
      </c>
      <c r="J137" s="129"/>
      <c r="K137" s="3"/>
      <c r="L137" s="3">
        <f>J137*K137</f>
        <v>0</v>
      </c>
      <c r="M137" s="129"/>
      <c r="N137" s="3"/>
      <c r="O137" s="3">
        <f>M137*N137</f>
        <v>0</v>
      </c>
      <c r="P137" s="129"/>
      <c r="Q137" s="3"/>
      <c r="R137" s="3">
        <f>P137*Q137</f>
        <v>0</v>
      </c>
      <c r="S137" s="134">
        <f>G137+J137-M137-P137</f>
        <v>0</v>
      </c>
      <c r="T137" s="3"/>
      <c r="U137" s="26">
        <f>S137*T137</f>
        <v>0</v>
      </c>
      <c r="V137" s="229"/>
      <c r="W137" s="86"/>
      <c r="X137" s="86"/>
      <c r="Y137" s="86"/>
      <c r="Z137" s="86"/>
      <c r="AA137" s="87"/>
      <c r="AB137" s="230"/>
    </row>
    <row r="138" spans="1:28" ht="157.5" hidden="1" x14ac:dyDescent="0.25">
      <c r="A138" s="24"/>
      <c r="B138" s="35" t="s">
        <v>148</v>
      </c>
      <c r="C138" s="8"/>
      <c r="D138" s="4"/>
      <c r="E138" s="4"/>
      <c r="F138" s="26"/>
      <c r="G138" s="93"/>
      <c r="H138" s="93"/>
      <c r="I138" s="26"/>
      <c r="J138" s="129"/>
      <c r="K138" s="130"/>
      <c r="L138" s="133"/>
      <c r="M138" s="129"/>
      <c r="N138" s="130"/>
      <c r="O138" s="133"/>
      <c r="P138" s="129"/>
      <c r="Q138" s="130"/>
      <c r="R138" s="133"/>
      <c r="S138" s="129"/>
      <c r="T138" s="130"/>
      <c r="U138" s="133"/>
      <c r="V138" s="231"/>
      <c r="W138" s="88"/>
      <c r="X138" s="88"/>
      <c r="Y138" s="88"/>
      <c r="Z138" s="88"/>
      <c r="AA138" s="89"/>
      <c r="AB138" s="230"/>
    </row>
    <row r="139" spans="1:28" ht="17.25" hidden="1" x14ac:dyDescent="0.25">
      <c r="A139" s="24"/>
      <c r="B139" s="11"/>
      <c r="C139" s="8"/>
      <c r="D139" s="4"/>
      <c r="E139" s="4"/>
      <c r="F139" s="26"/>
      <c r="G139" s="93"/>
      <c r="H139" s="93"/>
      <c r="I139" s="26"/>
      <c r="J139" s="129"/>
      <c r="K139" s="130"/>
      <c r="L139" s="133"/>
      <c r="M139" s="129"/>
      <c r="N139" s="130"/>
      <c r="O139" s="133"/>
      <c r="P139" s="129"/>
      <c r="Q139" s="130"/>
      <c r="R139" s="133"/>
      <c r="S139" s="129"/>
      <c r="T139" s="130"/>
      <c r="U139" s="133"/>
      <c r="V139" s="231"/>
      <c r="W139" s="88"/>
      <c r="X139" s="88"/>
      <c r="Y139" s="88"/>
      <c r="Z139" s="88"/>
      <c r="AA139" s="89"/>
      <c r="AB139" s="230"/>
    </row>
    <row r="140" spans="1:28" ht="18.75" hidden="1" x14ac:dyDescent="0.25">
      <c r="A140" s="28" t="s">
        <v>149</v>
      </c>
      <c r="B140" s="32" t="s">
        <v>1543</v>
      </c>
      <c r="C140" s="81" t="s">
        <v>20</v>
      </c>
      <c r="D140" s="4"/>
      <c r="E140" s="7"/>
      <c r="F140" s="3">
        <f>D140*E140</f>
        <v>0</v>
      </c>
      <c r="G140" s="93"/>
      <c r="H140" s="94"/>
      <c r="I140" s="3">
        <f>G140*H140</f>
        <v>0</v>
      </c>
      <c r="J140" s="129"/>
      <c r="K140" s="3"/>
      <c r="L140" s="3">
        <f>J140*K140</f>
        <v>0</v>
      </c>
      <c r="M140" s="129"/>
      <c r="N140" s="3"/>
      <c r="O140" s="3">
        <f>M140*N140</f>
        <v>0</v>
      </c>
      <c r="P140" s="129"/>
      <c r="Q140" s="3"/>
      <c r="R140" s="3">
        <f>P140*Q140</f>
        <v>0</v>
      </c>
      <c r="S140" s="134">
        <f>G140+J140-M140-P140</f>
        <v>0</v>
      </c>
      <c r="T140" s="3"/>
      <c r="U140" s="26">
        <f>S140*T140</f>
        <v>0</v>
      </c>
      <c r="V140" s="229"/>
      <c r="W140" s="86"/>
      <c r="X140" s="86"/>
      <c r="Y140" s="86"/>
      <c r="Z140" s="86"/>
      <c r="AA140" s="87"/>
      <c r="AB140" s="230"/>
    </row>
    <row r="141" spans="1:28" ht="141.75" hidden="1" customHeight="1" x14ac:dyDescent="0.25">
      <c r="A141" s="24"/>
      <c r="B141" s="35" t="s">
        <v>150</v>
      </c>
      <c r="C141" s="8"/>
      <c r="D141" s="4"/>
      <c r="E141" s="4"/>
      <c r="F141" s="26"/>
      <c r="G141" s="93"/>
      <c r="H141" s="93"/>
      <c r="I141" s="26"/>
      <c r="J141" s="129"/>
      <c r="K141" s="130"/>
      <c r="L141" s="133"/>
      <c r="M141" s="129"/>
      <c r="N141" s="130"/>
      <c r="O141" s="133"/>
      <c r="P141" s="129"/>
      <c r="Q141" s="130"/>
      <c r="R141" s="133"/>
      <c r="S141" s="129"/>
      <c r="T141" s="130"/>
      <c r="U141" s="133"/>
      <c r="V141" s="231"/>
      <c r="W141" s="88"/>
      <c r="X141" s="88"/>
      <c r="Y141" s="88"/>
      <c r="Z141" s="88"/>
      <c r="AA141" s="89"/>
      <c r="AB141" s="230"/>
    </row>
    <row r="142" spans="1:28" ht="17.25" hidden="1" x14ac:dyDescent="0.25">
      <c r="A142" s="24"/>
      <c r="B142" s="11"/>
      <c r="C142" s="8"/>
      <c r="D142" s="4"/>
      <c r="E142" s="4"/>
      <c r="F142" s="26"/>
      <c r="G142" s="93"/>
      <c r="H142" s="93"/>
      <c r="I142" s="26"/>
      <c r="J142" s="129"/>
      <c r="K142" s="130"/>
      <c r="L142" s="133"/>
      <c r="M142" s="129"/>
      <c r="N142" s="130"/>
      <c r="O142" s="133"/>
      <c r="P142" s="129"/>
      <c r="Q142" s="130"/>
      <c r="R142" s="133"/>
      <c r="S142" s="129"/>
      <c r="T142" s="130"/>
      <c r="U142" s="133"/>
      <c r="V142" s="231"/>
      <c r="W142" s="88"/>
      <c r="X142" s="88"/>
      <c r="Y142" s="88"/>
      <c r="Z142" s="88"/>
      <c r="AA142" s="89"/>
      <c r="AB142" s="230"/>
    </row>
    <row r="143" spans="1:28" ht="18.75" hidden="1" x14ac:dyDescent="0.25">
      <c r="A143" s="28" t="s">
        <v>151</v>
      </c>
      <c r="B143" s="32" t="s">
        <v>152</v>
      </c>
      <c r="C143" s="81" t="s">
        <v>28</v>
      </c>
      <c r="D143" s="4"/>
      <c r="E143" s="7"/>
      <c r="F143" s="3">
        <f>D143*E143</f>
        <v>0</v>
      </c>
      <c r="G143" s="93"/>
      <c r="H143" s="94"/>
      <c r="I143" s="3">
        <f>G143*H143</f>
        <v>0</v>
      </c>
      <c r="J143" s="129"/>
      <c r="K143" s="3"/>
      <c r="L143" s="3">
        <f>J143*K143</f>
        <v>0</v>
      </c>
      <c r="M143" s="129"/>
      <c r="N143" s="3"/>
      <c r="O143" s="3">
        <f>M143*N143</f>
        <v>0</v>
      </c>
      <c r="P143" s="129"/>
      <c r="Q143" s="3"/>
      <c r="R143" s="3">
        <f>P143*Q143</f>
        <v>0</v>
      </c>
      <c r="S143" s="134">
        <f>G143+J143-M143-P143</f>
        <v>0</v>
      </c>
      <c r="T143" s="3"/>
      <c r="U143" s="26">
        <f>S143*T143</f>
        <v>0</v>
      </c>
      <c r="V143" s="229"/>
      <c r="W143" s="86"/>
      <c r="X143" s="86"/>
      <c r="Y143" s="86"/>
      <c r="Z143" s="86"/>
      <c r="AA143" s="87"/>
      <c r="AB143" s="230"/>
    </row>
    <row r="144" spans="1:28" ht="157.5" hidden="1" x14ac:dyDescent="0.25">
      <c r="A144" s="24"/>
      <c r="B144" s="25" t="s">
        <v>153</v>
      </c>
      <c r="C144" s="8"/>
      <c r="D144" s="4"/>
      <c r="E144" s="4"/>
      <c r="F144" s="26"/>
      <c r="G144" s="93"/>
      <c r="H144" s="93"/>
      <c r="I144" s="26"/>
      <c r="J144" s="129"/>
      <c r="K144" s="130"/>
      <c r="L144" s="133"/>
      <c r="M144" s="129"/>
      <c r="N144" s="130"/>
      <c r="O144" s="133"/>
      <c r="P144" s="129"/>
      <c r="Q144" s="130"/>
      <c r="R144" s="133"/>
      <c r="S144" s="129"/>
      <c r="T144" s="130"/>
      <c r="U144" s="133"/>
      <c r="V144" s="231"/>
      <c r="W144" s="88"/>
      <c r="X144" s="88"/>
      <c r="Y144" s="88"/>
      <c r="Z144" s="88"/>
      <c r="AA144" s="89"/>
      <c r="AB144" s="230"/>
    </row>
    <row r="145" spans="1:28" ht="17.25" hidden="1" x14ac:dyDescent="0.25">
      <c r="A145" s="24"/>
      <c r="B145" s="11"/>
      <c r="C145" s="8"/>
      <c r="D145" s="4"/>
      <c r="E145" s="4"/>
      <c r="F145" s="26"/>
      <c r="G145" s="93"/>
      <c r="H145" s="93"/>
      <c r="I145" s="26"/>
      <c r="J145" s="129"/>
      <c r="K145" s="130"/>
      <c r="L145" s="133"/>
      <c r="M145" s="129"/>
      <c r="N145" s="130"/>
      <c r="O145" s="133"/>
      <c r="P145" s="129"/>
      <c r="Q145" s="130"/>
      <c r="R145" s="133"/>
      <c r="S145" s="129"/>
      <c r="T145" s="130"/>
      <c r="U145" s="133"/>
      <c r="V145" s="231"/>
      <c r="W145" s="88"/>
      <c r="X145" s="88"/>
      <c r="Y145" s="88"/>
      <c r="Z145" s="88"/>
      <c r="AA145" s="89"/>
      <c r="AB145" s="230"/>
    </row>
    <row r="146" spans="1:28" ht="18.75" hidden="1" x14ac:dyDescent="0.25">
      <c r="A146" s="28" t="s">
        <v>154</v>
      </c>
      <c r="B146" s="32" t="s">
        <v>155</v>
      </c>
      <c r="C146" s="81" t="s">
        <v>13</v>
      </c>
      <c r="D146" s="4"/>
      <c r="E146" s="7"/>
      <c r="F146" s="3">
        <f>D146*E146</f>
        <v>0</v>
      </c>
      <c r="G146" s="93"/>
      <c r="H146" s="94"/>
      <c r="I146" s="3">
        <f>G146*H146</f>
        <v>0</v>
      </c>
      <c r="J146" s="129"/>
      <c r="K146" s="3"/>
      <c r="L146" s="3">
        <f>J146*K146</f>
        <v>0</v>
      </c>
      <c r="M146" s="129"/>
      <c r="N146" s="3"/>
      <c r="O146" s="3">
        <f>M146*N146</f>
        <v>0</v>
      </c>
      <c r="P146" s="129"/>
      <c r="Q146" s="3"/>
      <c r="R146" s="3">
        <f>P146*Q146</f>
        <v>0</v>
      </c>
      <c r="S146" s="134">
        <f>G146+J146-M146-P146</f>
        <v>0</v>
      </c>
      <c r="T146" s="3"/>
      <c r="U146" s="26">
        <f>S146*T146</f>
        <v>0</v>
      </c>
      <c r="V146" s="229"/>
      <c r="W146" s="86"/>
      <c r="X146" s="86"/>
      <c r="Y146" s="86"/>
      <c r="Z146" s="86"/>
      <c r="AA146" s="87"/>
      <c r="AB146" s="230"/>
    </row>
    <row r="147" spans="1:28" ht="1.5" hidden="1" customHeight="1" x14ac:dyDescent="0.25">
      <c r="A147" s="24"/>
      <c r="B147" s="41" t="s">
        <v>156</v>
      </c>
      <c r="C147" s="8"/>
      <c r="D147" s="4"/>
      <c r="E147" s="4"/>
      <c r="F147" s="26"/>
      <c r="G147" s="93"/>
      <c r="H147" s="93"/>
      <c r="I147" s="26"/>
      <c r="J147" s="129"/>
      <c r="K147" s="130"/>
      <c r="L147" s="133"/>
      <c r="M147" s="129"/>
      <c r="N147" s="130"/>
      <c r="O147" s="133"/>
      <c r="P147" s="129"/>
      <c r="Q147" s="130"/>
      <c r="R147" s="133"/>
      <c r="S147" s="129"/>
      <c r="T147" s="130"/>
      <c r="U147" s="133"/>
      <c r="V147" s="231"/>
      <c r="W147" s="88"/>
      <c r="X147" s="88"/>
      <c r="Y147" s="88"/>
      <c r="Z147" s="88"/>
      <c r="AA147" s="89"/>
      <c r="AB147" s="230"/>
    </row>
    <row r="148" spans="1:28" ht="17.25" hidden="1" x14ac:dyDescent="0.25">
      <c r="A148" s="24"/>
      <c r="B148" s="11"/>
      <c r="C148" s="8"/>
      <c r="D148" s="4"/>
      <c r="E148" s="4"/>
      <c r="F148" s="26"/>
      <c r="G148" s="93"/>
      <c r="H148" s="93"/>
      <c r="I148" s="26"/>
      <c r="J148" s="129"/>
      <c r="K148" s="130"/>
      <c r="L148" s="133"/>
      <c r="M148" s="129"/>
      <c r="N148" s="130"/>
      <c r="O148" s="133"/>
      <c r="P148" s="129"/>
      <c r="Q148" s="130"/>
      <c r="R148" s="133"/>
      <c r="S148" s="129"/>
      <c r="T148" s="130"/>
      <c r="U148" s="133"/>
      <c r="V148" s="231"/>
      <c r="W148" s="88"/>
      <c r="X148" s="88"/>
      <c r="Y148" s="88"/>
      <c r="Z148" s="88"/>
      <c r="AA148" s="89"/>
      <c r="AB148" s="230"/>
    </row>
    <row r="149" spans="1:28" ht="18.75" hidden="1" x14ac:dyDescent="0.25">
      <c r="A149" s="28" t="s">
        <v>157</v>
      </c>
      <c r="B149" s="29" t="s">
        <v>158</v>
      </c>
      <c r="C149" s="81" t="s">
        <v>20</v>
      </c>
      <c r="D149" s="4"/>
      <c r="E149" s="7"/>
      <c r="F149" s="3">
        <f>D149*E149</f>
        <v>0</v>
      </c>
      <c r="G149" s="93"/>
      <c r="H149" s="94"/>
      <c r="I149" s="3">
        <f>G149*H149</f>
        <v>0</v>
      </c>
      <c r="J149" s="129"/>
      <c r="K149" s="3"/>
      <c r="L149" s="3">
        <f>J149*K149</f>
        <v>0</v>
      </c>
      <c r="M149" s="129"/>
      <c r="N149" s="3"/>
      <c r="O149" s="3">
        <f>M149*N149</f>
        <v>0</v>
      </c>
      <c r="P149" s="129"/>
      <c r="Q149" s="3"/>
      <c r="R149" s="3">
        <f>P149*Q149</f>
        <v>0</v>
      </c>
      <c r="S149" s="134">
        <f>G149+J149-M149-P149</f>
        <v>0</v>
      </c>
      <c r="T149" s="3"/>
      <c r="U149" s="26">
        <f>S149*T149</f>
        <v>0</v>
      </c>
      <c r="V149" s="229"/>
      <c r="W149" s="86"/>
      <c r="X149" s="86"/>
      <c r="Y149" s="86"/>
      <c r="Z149" s="86"/>
      <c r="AA149" s="87"/>
      <c r="AB149" s="230"/>
    </row>
    <row r="150" spans="1:28" ht="173.25" hidden="1" x14ac:dyDescent="0.25">
      <c r="A150" s="24"/>
      <c r="B150" s="41" t="s">
        <v>159</v>
      </c>
      <c r="C150" s="8"/>
      <c r="D150" s="4"/>
      <c r="E150" s="4"/>
      <c r="F150" s="26"/>
      <c r="G150" s="93"/>
      <c r="H150" s="93"/>
      <c r="I150" s="26"/>
      <c r="J150" s="129"/>
      <c r="K150" s="130"/>
      <c r="L150" s="133"/>
      <c r="M150" s="129"/>
      <c r="N150" s="130"/>
      <c r="O150" s="133"/>
      <c r="P150" s="129"/>
      <c r="Q150" s="130"/>
      <c r="R150" s="133"/>
      <c r="S150" s="129"/>
      <c r="T150" s="130"/>
      <c r="U150" s="133"/>
      <c r="V150" s="231"/>
      <c r="W150" s="88"/>
      <c r="X150" s="88"/>
      <c r="Y150" s="88"/>
      <c r="Z150" s="88"/>
      <c r="AA150" s="89"/>
      <c r="AB150" s="230"/>
    </row>
    <row r="151" spans="1:28" ht="17.25" hidden="1" x14ac:dyDescent="0.25">
      <c r="A151" s="24"/>
      <c r="B151" s="11"/>
      <c r="C151" s="8"/>
      <c r="D151" s="4"/>
      <c r="E151" s="4"/>
      <c r="F151" s="26"/>
      <c r="G151" s="93"/>
      <c r="H151" s="93"/>
      <c r="I151" s="26"/>
      <c r="J151" s="129"/>
      <c r="K151" s="130"/>
      <c r="L151" s="133"/>
      <c r="M151" s="129"/>
      <c r="N151" s="130"/>
      <c r="O151" s="133"/>
      <c r="P151" s="129"/>
      <c r="Q151" s="130"/>
      <c r="R151" s="133"/>
      <c r="S151" s="129"/>
      <c r="T151" s="130"/>
      <c r="U151" s="133"/>
      <c r="V151" s="231"/>
      <c r="W151" s="88"/>
      <c r="X151" s="88"/>
      <c r="Y151" s="88"/>
      <c r="Z151" s="88"/>
      <c r="AA151" s="89"/>
      <c r="AB151" s="230"/>
    </row>
    <row r="152" spans="1:28" ht="31.5" hidden="1" x14ac:dyDescent="0.25">
      <c r="A152" s="28" t="s">
        <v>160</v>
      </c>
      <c r="B152" s="43" t="s">
        <v>161</v>
      </c>
      <c r="C152" s="81" t="s">
        <v>28</v>
      </c>
      <c r="D152" s="4"/>
      <c r="E152" s="7"/>
      <c r="F152" s="3">
        <f>D152*E152</f>
        <v>0</v>
      </c>
      <c r="G152" s="93"/>
      <c r="H152" s="94"/>
      <c r="I152" s="3">
        <f>G152*H152</f>
        <v>0</v>
      </c>
      <c r="J152" s="129"/>
      <c r="K152" s="3"/>
      <c r="L152" s="3">
        <f>J152*K152</f>
        <v>0</v>
      </c>
      <c r="M152" s="129"/>
      <c r="N152" s="3"/>
      <c r="O152" s="3">
        <f>M152*N152</f>
        <v>0</v>
      </c>
      <c r="P152" s="129"/>
      <c r="Q152" s="3"/>
      <c r="R152" s="3">
        <f>P152*Q152</f>
        <v>0</v>
      </c>
      <c r="S152" s="134">
        <f>G152+J152-M152-P152</f>
        <v>0</v>
      </c>
      <c r="T152" s="3"/>
      <c r="U152" s="26">
        <f>S152*T152</f>
        <v>0</v>
      </c>
      <c r="V152" s="229"/>
      <c r="W152" s="86"/>
      <c r="X152" s="86"/>
      <c r="Y152" s="86"/>
      <c r="Z152" s="86"/>
      <c r="AA152" s="87"/>
      <c r="AB152" s="230"/>
    </row>
    <row r="153" spans="1:28" ht="189" hidden="1" x14ac:dyDescent="0.25">
      <c r="A153" s="24"/>
      <c r="B153" s="41" t="s">
        <v>162</v>
      </c>
      <c r="C153" s="8"/>
      <c r="D153" s="4"/>
      <c r="E153" s="4"/>
      <c r="F153" s="26"/>
      <c r="G153" s="93"/>
      <c r="H153" s="93"/>
      <c r="I153" s="26"/>
      <c r="J153" s="129"/>
      <c r="K153" s="130"/>
      <c r="L153" s="133"/>
      <c r="M153" s="129"/>
      <c r="N153" s="130"/>
      <c r="O153" s="133"/>
      <c r="P153" s="129"/>
      <c r="Q153" s="130"/>
      <c r="R153" s="133"/>
      <c r="S153" s="129"/>
      <c r="T153" s="130"/>
      <c r="U153" s="133"/>
      <c r="V153" s="231"/>
      <c r="W153" s="88"/>
      <c r="X153" s="88"/>
      <c r="Y153" s="88"/>
      <c r="Z153" s="88"/>
      <c r="AA153" s="89"/>
      <c r="AB153" s="230"/>
    </row>
    <row r="154" spans="1:28" ht="17.25" hidden="1" x14ac:dyDescent="0.25">
      <c r="A154" s="44"/>
      <c r="B154" s="11"/>
      <c r="C154" s="40"/>
      <c r="D154" s="4"/>
      <c r="E154" s="4"/>
      <c r="F154" s="26"/>
      <c r="G154" s="93"/>
      <c r="H154" s="93"/>
      <c r="I154" s="26"/>
      <c r="J154" s="129"/>
      <c r="K154" s="130"/>
      <c r="L154" s="133"/>
      <c r="M154" s="129"/>
      <c r="N154" s="130"/>
      <c r="O154" s="133"/>
      <c r="P154" s="129"/>
      <c r="Q154" s="130"/>
      <c r="R154" s="133"/>
      <c r="S154" s="129"/>
      <c r="T154" s="130"/>
      <c r="U154" s="133"/>
      <c r="V154" s="231"/>
      <c r="W154" s="88"/>
      <c r="X154" s="88"/>
      <c r="Y154" s="88"/>
      <c r="Z154" s="88"/>
      <c r="AA154" s="89"/>
      <c r="AB154" s="230"/>
    </row>
    <row r="155" spans="1:28" ht="6.75" hidden="1" customHeight="1" x14ac:dyDescent="0.25">
      <c r="A155" s="28" t="s">
        <v>163</v>
      </c>
      <c r="B155" s="32" t="s">
        <v>164</v>
      </c>
      <c r="C155" s="81" t="s">
        <v>28</v>
      </c>
      <c r="D155" s="4"/>
      <c r="E155" s="7"/>
      <c r="F155" s="3">
        <f>D155*E155</f>
        <v>0</v>
      </c>
      <c r="G155" s="93"/>
      <c r="H155" s="94"/>
      <c r="I155" s="3">
        <f>G155*H155</f>
        <v>0</v>
      </c>
      <c r="J155" s="129"/>
      <c r="K155" s="3"/>
      <c r="L155" s="3">
        <f>J155*K155</f>
        <v>0</v>
      </c>
      <c r="M155" s="129"/>
      <c r="N155" s="3"/>
      <c r="O155" s="3">
        <f>M155*N155</f>
        <v>0</v>
      </c>
      <c r="P155" s="129"/>
      <c r="Q155" s="3"/>
      <c r="R155" s="3">
        <f>P155*Q155</f>
        <v>0</v>
      </c>
      <c r="S155" s="134">
        <f>G155+J155-M155-P155</f>
        <v>0</v>
      </c>
      <c r="T155" s="3"/>
      <c r="U155" s="26">
        <f>S155*T155</f>
        <v>0</v>
      </c>
      <c r="V155" s="229"/>
      <c r="W155" s="86"/>
      <c r="X155" s="86"/>
      <c r="Y155" s="86"/>
      <c r="Z155" s="86"/>
      <c r="AA155" s="87"/>
      <c r="AB155" s="230"/>
    </row>
    <row r="156" spans="1:28" ht="141.75" hidden="1" x14ac:dyDescent="0.25">
      <c r="A156" s="24"/>
      <c r="B156" s="35" t="s">
        <v>165</v>
      </c>
      <c r="C156" s="8"/>
      <c r="D156" s="4"/>
      <c r="E156" s="4"/>
      <c r="F156" s="26"/>
      <c r="G156" s="93"/>
      <c r="H156" s="93"/>
      <c r="I156" s="26"/>
      <c r="J156" s="129"/>
      <c r="K156" s="130"/>
      <c r="L156" s="133"/>
      <c r="M156" s="129"/>
      <c r="N156" s="130"/>
      <c r="O156" s="133"/>
      <c r="P156" s="129"/>
      <c r="Q156" s="130"/>
      <c r="R156" s="133"/>
      <c r="S156" s="129"/>
      <c r="T156" s="130"/>
      <c r="U156" s="133"/>
      <c r="V156" s="231"/>
      <c r="W156" s="88"/>
      <c r="X156" s="88"/>
      <c r="Y156" s="88"/>
      <c r="Z156" s="88"/>
      <c r="AA156" s="89"/>
      <c r="AB156" s="230"/>
    </row>
    <row r="157" spans="1:28" ht="17.25" hidden="1" x14ac:dyDescent="0.25">
      <c r="A157" s="44"/>
      <c r="B157" s="11"/>
      <c r="C157" s="40"/>
      <c r="D157" s="4"/>
      <c r="E157" s="4"/>
      <c r="F157" s="26"/>
      <c r="G157" s="93"/>
      <c r="H157" s="93"/>
      <c r="I157" s="26"/>
      <c r="J157" s="129"/>
      <c r="K157" s="130"/>
      <c r="L157" s="133"/>
      <c r="M157" s="129"/>
      <c r="N157" s="130"/>
      <c r="O157" s="133"/>
      <c r="P157" s="129"/>
      <c r="Q157" s="130"/>
      <c r="R157" s="133"/>
      <c r="S157" s="129"/>
      <c r="T157" s="130"/>
      <c r="U157" s="133"/>
      <c r="V157" s="231"/>
      <c r="W157" s="88"/>
      <c r="X157" s="88"/>
      <c r="Y157" s="88"/>
      <c r="Z157" s="88"/>
      <c r="AA157" s="89"/>
      <c r="AB157" s="230"/>
    </row>
    <row r="158" spans="1:28" ht="18.75" hidden="1" x14ac:dyDescent="0.25">
      <c r="A158" s="45" t="s">
        <v>166</v>
      </c>
      <c r="B158" s="32" t="s">
        <v>167</v>
      </c>
      <c r="C158" s="81" t="s">
        <v>13</v>
      </c>
      <c r="D158" s="4"/>
      <c r="E158" s="7"/>
      <c r="F158" s="3">
        <f>D158*E158</f>
        <v>0</v>
      </c>
      <c r="G158" s="93"/>
      <c r="H158" s="94"/>
      <c r="I158" s="3">
        <f>G158*H158</f>
        <v>0</v>
      </c>
      <c r="J158" s="129"/>
      <c r="K158" s="3"/>
      <c r="L158" s="3">
        <f>J158*K158</f>
        <v>0</v>
      </c>
      <c r="M158" s="129"/>
      <c r="N158" s="3"/>
      <c r="O158" s="3">
        <f>M158*N158</f>
        <v>0</v>
      </c>
      <c r="P158" s="129"/>
      <c r="Q158" s="3"/>
      <c r="R158" s="3">
        <f>P158*Q158</f>
        <v>0</v>
      </c>
      <c r="S158" s="134">
        <f>G158+J158-M158-P158</f>
        <v>0</v>
      </c>
      <c r="T158" s="3"/>
      <c r="U158" s="26">
        <f>S158*T158</f>
        <v>0</v>
      </c>
      <c r="V158" s="229"/>
      <c r="W158" s="86"/>
      <c r="X158" s="86"/>
      <c r="Y158" s="86"/>
      <c r="Z158" s="86"/>
      <c r="AA158" s="87"/>
      <c r="AB158" s="230"/>
    </row>
    <row r="159" spans="1:28" ht="157.5" hidden="1" x14ac:dyDescent="0.25">
      <c r="A159" s="24"/>
      <c r="B159" s="41" t="s">
        <v>168</v>
      </c>
      <c r="C159" s="8"/>
      <c r="D159" s="4"/>
      <c r="E159" s="4"/>
      <c r="F159" s="26"/>
      <c r="G159" s="93"/>
      <c r="H159" s="93"/>
      <c r="I159" s="26"/>
      <c r="J159" s="129"/>
      <c r="K159" s="130"/>
      <c r="L159" s="133"/>
      <c r="M159" s="129"/>
      <c r="N159" s="130"/>
      <c r="O159" s="133"/>
      <c r="P159" s="129"/>
      <c r="Q159" s="130"/>
      <c r="R159" s="133"/>
      <c r="S159" s="129"/>
      <c r="T159" s="130"/>
      <c r="U159" s="133"/>
      <c r="V159" s="231"/>
      <c r="W159" s="88"/>
      <c r="X159" s="88"/>
      <c r="Y159" s="88"/>
      <c r="Z159" s="88"/>
      <c r="AA159" s="89"/>
      <c r="AB159" s="230"/>
    </row>
    <row r="160" spans="1:28" ht="17.25" hidden="1" x14ac:dyDescent="0.25">
      <c r="A160" s="44"/>
      <c r="B160" s="11"/>
      <c r="C160" s="40"/>
      <c r="D160" s="4"/>
      <c r="E160" s="4"/>
      <c r="F160" s="26"/>
      <c r="G160" s="93"/>
      <c r="H160" s="93"/>
      <c r="I160" s="26"/>
      <c r="J160" s="129"/>
      <c r="K160" s="130"/>
      <c r="L160" s="133"/>
      <c r="M160" s="129"/>
      <c r="N160" s="130"/>
      <c r="O160" s="133"/>
      <c r="P160" s="129"/>
      <c r="Q160" s="130"/>
      <c r="R160" s="133"/>
      <c r="S160" s="129"/>
      <c r="T160" s="130"/>
      <c r="U160" s="133"/>
      <c r="V160" s="231"/>
      <c r="W160" s="88"/>
      <c r="X160" s="88"/>
      <c r="Y160" s="88"/>
      <c r="Z160" s="88"/>
      <c r="AA160" s="89"/>
      <c r="AB160" s="230"/>
    </row>
    <row r="161" spans="1:28" ht="31.5" hidden="1" x14ac:dyDescent="0.25">
      <c r="A161" s="45" t="s">
        <v>169</v>
      </c>
      <c r="B161" s="29" t="s">
        <v>170</v>
      </c>
      <c r="C161" s="81" t="s">
        <v>28</v>
      </c>
      <c r="D161" s="4"/>
      <c r="E161" s="7"/>
      <c r="F161" s="3">
        <f>D161*E161</f>
        <v>0</v>
      </c>
      <c r="G161" s="93"/>
      <c r="H161" s="94"/>
      <c r="I161" s="3">
        <f>G161*H161</f>
        <v>0</v>
      </c>
      <c r="J161" s="129"/>
      <c r="K161" s="3"/>
      <c r="L161" s="3">
        <f>J161*K161</f>
        <v>0</v>
      </c>
      <c r="M161" s="129"/>
      <c r="N161" s="3"/>
      <c r="O161" s="3">
        <f>M161*N161</f>
        <v>0</v>
      </c>
      <c r="P161" s="129"/>
      <c r="Q161" s="3"/>
      <c r="R161" s="3">
        <f>P161*Q161</f>
        <v>0</v>
      </c>
      <c r="S161" s="134">
        <f>G161+J161-M161-P161</f>
        <v>0</v>
      </c>
      <c r="T161" s="3"/>
      <c r="U161" s="26">
        <f>S161*T161</f>
        <v>0</v>
      </c>
      <c r="V161" s="229"/>
      <c r="W161" s="86"/>
      <c r="X161" s="86"/>
      <c r="Y161" s="86"/>
      <c r="Z161" s="86"/>
      <c r="AA161" s="87"/>
      <c r="AB161" s="230"/>
    </row>
    <row r="162" spans="1:28" ht="189" hidden="1" x14ac:dyDescent="0.25">
      <c r="A162" s="44"/>
      <c r="B162" s="35" t="s">
        <v>171</v>
      </c>
      <c r="C162" s="40"/>
      <c r="D162" s="4"/>
      <c r="E162" s="4"/>
      <c r="F162" s="26"/>
      <c r="G162" s="93"/>
      <c r="H162" s="93"/>
      <c r="I162" s="26"/>
      <c r="J162" s="129"/>
      <c r="K162" s="130"/>
      <c r="L162" s="133"/>
      <c r="M162" s="129"/>
      <c r="N162" s="130"/>
      <c r="O162" s="133"/>
      <c r="P162" s="129"/>
      <c r="Q162" s="130"/>
      <c r="R162" s="133"/>
      <c r="S162" s="129"/>
      <c r="T162" s="130"/>
      <c r="U162" s="133"/>
      <c r="V162" s="231"/>
      <c r="W162" s="88"/>
      <c r="X162" s="88"/>
      <c r="Y162" s="88"/>
      <c r="Z162" s="88"/>
      <c r="AA162" s="89"/>
      <c r="AB162" s="230"/>
    </row>
    <row r="163" spans="1:28" ht="17.25" hidden="1" x14ac:dyDescent="0.25">
      <c r="A163" s="44"/>
      <c r="B163" s="11"/>
      <c r="C163" s="40"/>
      <c r="D163" s="4"/>
      <c r="E163" s="4"/>
      <c r="F163" s="26"/>
      <c r="G163" s="93"/>
      <c r="H163" s="93"/>
      <c r="I163" s="26"/>
      <c r="J163" s="129"/>
      <c r="K163" s="130"/>
      <c r="L163" s="133"/>
      <c r="M163" s="129"/>
      <c r="N163" s="130"/>
      <c r="O163" s="133"/>
      <c r="P163" s="129"/>
      <c r="Q163" s="130"/>
      <c r="R163" s="133"/>
      <c r="S163" s="129"/>
      <c r="T163" s="130"/>
      <c r="U163" s="133"/>
      <c r="V163" s="231"/>
      <c r="W163" s="88"/>
      <c r="X163" s="88"/>
      <c r="Y163" s="88"/>
      <c r="Z163" s="88"/>
      <c r="AA163" s="89"/>
      <c r="AB163" s="230"/>
    </row>
    <row r="164" spans="1:28" ht="11.25" hidden="1" customHeight="1" x14ac:dyDescent="0.25">
      <c r="A164" s="28" t="s">
        <v>172</v>
      </c>
      <c r="B164" s="31" t="s">
        <v>173</v>
      </c>
      <c r="C164" s="8"/>
      <c r="D164" s="4"/>
      <c r="E164" s="4"/>
      <c r="F164" s="20"/>
      <c r="G164" s="93"/>
      <c r="H164" s="93"/>
      <c r="I164" s="20"/>
      <c r="J164" s="129"/>
      <c r="K164" s="130"/>
      <c r="L164" s="133"/>
      <c r="M164" s="129"/>
      <c r="N164" s="130"/>
      <c r="O164" s="133"/>
      <c r="P164" s="129"/>
      <c r="Q164" s="130"/>
      <c r="R164" s="133"/>
      <c r="S164" s="134"/>
      <c r="T164" s="130"/>
      <c r="U164" s="133"/>
      <c r="V164" s="231"/>
      <c r="W164" s="88"/>
      <c r="X164" s="88"/>
      <c r="Y164" s="88"/>
      <c r="Z164" s="88"/>
      <c r="AA164" s="89"/>
      <c r="AB164" s="230"/>
    </row>
    <row r="165" spans="1:28" ht="157.5" hidden="1" x14ac:dyDescent="0.25">
      <c r="A165" s="44"/>
      <c r="B165" s="35" t="s">
        <v>174</v>
      </c>
      <c r="C165" s="40"/>
      <c r="D165" s="4"/>
      <c r="E165" s="4"/>
      <c r="F165" s="26"/>
      <c r="G165" s="93"/>
      <c r="H165" s="93"/>
      <c r="I165" s="26"/>
      <c r="J165" s="129"/>
      <c r="K165" s="130"/>
      <c r="L165" s="133"/>
      <c r="M165" s="129"/>
      <c r="N165" s="130"/>
      <c r="O165" s="133"/>
      <c r="P165" s="129"/>
      <c r="Q165" s="130"/>
      <c r="R165" s="133"/>
      <c r="S165" s="129"/>
      <c r="T165" s="130"/>
      <c r="U165" s="133"/>
      <c r="V165" s="231"/>
      <c r="W165" s="88"/>
      <c r="X165" s="88"/>
      <c r="Y165" s="88"/>
      <c r="Z165" s="88"/>
      <c r="AA165" s="89"/>
      <c r="AB165" s="230"/>
    </row>
    <row r="166" spans="1:28" ht="17.25" hidden="1" x14ac:dyDescent="0.25">
      <c r="A166" s="44"/>
      <c r="B166" s="27"/>
      <c r="C166" s="40"/>
      <c r="D166" s="4"/>
      <c r="E166" s="4"/>
      <c r="F166" s="26"/>
      <c r="G166" s="93"/>
      <c r="H166" s="93"/>
      <c r="I166" s="26"/>
      <c r="J166" s="129"/>
      <c r="K166" s="130"/>
      <c r="L166" s="133"/>
      <c r="M166" s="129"/>
      <c r="N166" s="130"/>
      <c r="O166" s="133"/>
      <c r="P166" s="129"/>
      <c r="Q166" s="130"/>
      <c r="R166" s="133"/>
      <c r="S166" s="129"/>
      <c r="T166" s="130"/>
      <c r="U166" s="133"/>
      <c r="V166" s="231"/>
      <c r="W166" s="88"/>
      <c r="X166" s="88"/>
      <c r="Y166" s="88"/>
      <c r="Z166" s="88"/>
      <c r="AA166" s="89"/>
      <c r="AB166" s="230"/>
    </row>
    <row r="167" spans="1:28" ht="18.75" hidden="1" x14ac:dyDescent="0.25">
      <c r="A167" s="28" t="s">
        <v>175</v>
      </c>
      <c r="B167" s="32" t="s">
        <v>176</v>
      </c>
      <c r="C167" s="81" t="s">
        <v>28</v>
      </c>
      <c r="D167" s="4"/>
      <c r="E167" s="7"/>
      <c r="F167" s="3">
        <f>D167*E167</f>
        <v>0</v>
      </c>
      <c r="G167" s="93"/>
      <c r="H167" s="94"/>
      <c r="I167" s="3">
        <f>G167*H167</f>
        <v>0</v>
      </c>
      <c r="J167" s="129"/>
      <c r="K167" s="3"/>
      <c r="L167" s="3">
        <f>J167*K167</f>
        <v>0</v>
      </c>
      <c r="M167" s="129"/>
      <c r="N167" s="3"/>
      <c r="O167" s="3">
        <f>M167*N167</f>
        <v>0</v>
      </c>
      <c r="P167" s="129"/>
      <c r="Q167" s="3"/>
      <c r="R167" s="3">
        <f>P167*Q167</f>
        <v>0</v>
      </c>
      <c r="S167" s="134">
        <f>G167+J167-M167-P167</f>
        <v>0</v>
      </c>
      <c r="T167" s="3"/>
      <c r="U167" s="26">
        <f>S167*T167</f>
        <v>0</v>
      </c>
      <c r="V167" s="229"/>
      <c r="W167" s="86"/>
      <c r="X167" s="86"/>
      <c r="Y167" s="86"/>
      <c r="Z167" s="86"/>
      <c r="AA167" s="87"/>
      <c r="AB167" s="230"/>
    </row>
    <row r="168" spans="1:28" ht="17.25" hidden="1" x14ac:dyDescent="0.25">
      <c r="A168" s="24"/>
      <c r="B168" s="11"/>
      <c r="C168" s="8"/>
      <c r="D168" s="4"/>
      <c r="E168" s="4"/>
      <c r="F168" s="26"/>
      <c r="G168" s="93"/>
      <c r="H168" s="93"/>
      <c r="I168" s="26"/>
      <c r="J168" s="129"/>
      <c r="K168" s="130"/>
      <c r="L168" s="133"/>
      <c r="M168" s="129"/>
      <c r="N168" s="130"/>
      <c r="O168" s="133"/>
      <c r="P168" s="129"/>
      <c r="Q168" s="130"/>
      <c r="R168" s="133"/>
      <c r="S168" s="129"/>
      <c r="T168" s="130"/>
      <c r="U168" s="133"/>
      <c r="V168" s="231"/>
      <c r="W168" s="88"/>
      <c r="X168" s="88"/>
      <c r="Y168" s="88"/>
      <c r="Z168" s="88"/>
      <c r="AA168" s="89"/>
      <c r="AB168" s="230"/>
    </row>
    <row r="169" spans="1:28" ht="18.75" hidden="1" x14ac:dyDescent="0.25">
      <c r="A169" s="28" t="s">
        <v>177</v>
      </c>
      <c r="B169" s="32" t="s">
        <v>178</v>
      </c>
      <c r="C169" s="81" t="s">
        <v>28</v>
      </c>
      <c r="D169" s="4"/>
      <c r="E169" s="7"/>
      <c r="F169" s="3">
        <f>D169*E169</f>
        <v>0</v>
      </c>
      <c r="G169" s="93"/>
      <c r="H169" s="94"/>
      <c r="I169" s="3">
        <f>G169*H169</f>
        <v>0</v>
      </c>
      <c r="J169" s="129"/>
      <c r="K169" s="3"/>
      <c r="L169" s="3">
        <f>J169*K169</f>
        <v>0</v>
      </c>
      <c r="M169" s="129"/>
      <c r="N169" s="3"/>
      <c r="O169" s="3">
        <f>M169*N169</f>
        <v>0</v>
      </c>
      <c r="P169" s="129"/>
      <c r="Q169" s="3"/>
      <c r="R169" s="3">
        <f>P169*Q169</f>
        <v>0</v>
      </c>
      <c r="S169" s="134">
        <f>G169+J169-M169-P169</f>
        <v>0</v>
      </c>
      <c r="T169" s="3"/>
      <c r="U169" s="26">
        <f>S169*T169</f>
        <v>0</v>
      </c>
      <c r="V169" s="229"/>
      <c r="W169" s="86"/>
      <c r="X169" s="86"/>
      <c r="Y169" s="86"/>
      <c r="Z169" s="86"/>
      <c r="AA169" s="87"/>
      <c r="AB169" s="230"/>
    </row>
    <row r="170" spans="1:28" ht="17.25" hidden="1" x14ac:dyDescent="0.25">
      <c r="A170" s="24"/>
      <c r="B170" s="11"/>
      <c r="C170" s="8"/>
      <c r="D170" s="4"/>
      <c r="E170" s="4"/>
      <c r="F170" s="26"/>
      <c r="G170" s="93"/>
      <c r="H170" s="93"/>
      <c r="I170" s="26"/>
      <c r="J170" s="129"/>
      <c r="K170" s="130"/>
      <c r="L170" s="133"/>
      <c r="M170" s="129"/>
      <c r="N170" s="130"/>
      <c r="O170" s="133"/>
      <c r="P170" s="129"/>
      <c r="Q170" s="130"/>
      <c r="R170" s="133"/>
      <c r="S170" s="129"/>
      <c r="T170" s="130"/>
      <c r="U170" s="133"/>
      <c r="V170" s="231"/>
      <c r="W170" s="88"/>
      <c r="X170" s="88"/>
      <c r="Y170" s="88"/>
      <c r="Z170" s="88"/>
      <c r="AA170" s="89"/>
      <c r="AB170" s="230"/>
    </row>
    <row r="171" spans="1:28" ht="18.75" hidden="1" x14ac:dyDescent="0.25">
      <c r="A171" s="28" t="s">
        <v>179</v>
      </c>
      <c r="B171" s="32" t="s">
        <v>180</v>
      </c>
      <c r="C171" s="81" t="s">
        <v>28</v>
      </c>
      <c r="D171" s="4"/>
      <c r="E171" s="7"/>
      <c r="F171" s="3">
        <f>D171*E171</f>
        <v>0</v>
      </c>
      <c r="G171" s="93"/>
      <c r="H171" s="94"/>
      <c r="I171" s="3">
        <f>G171*H171</f>
        <v>0</v>
      </c>
      <c r="J171" s="129"/>
      <c r="K171" s="3"/>
      <c r="L171" s="3">
        <f>J171*K171</f>
        <v>0</v>
      </c>
      <c r="M171" s="129"/>
      <c r="N171" s="3"/>
      <c r="O171" s="3">
        <f>M171*N171</f>
        <v>0</v>
      </c>
      <c r="P171" s="129"/>
      <c r="Q171" s="3"/>
      <c r="R171" s="3">
        <f>P171*Q171</f>
        <v>0</v>
      </c>
      <c r="S171" s="134">
        <f>G171+J171-M171-P171</f>
        <v>0</v>
      </c>
      <c r="T171" s="3"/>
      <c r="U171" s="26">
        <f>S171*T171</f>
        <v>0</v>
      </c>
      <c r="V171" s="229"/>
      <c r="W171" s="86"/>
      <c r="X171" s="86"/>
      <c r="Y171" s="86"/>
      <c r="Z171" s="86"/>
      <c r="AA171" s="87"/>
      <c r="AB171" s="230"/>
    </row>
    <row r="172" spans="1:28" ht="18.75" hidden="1" customHeight="1" x14ac:dyDescent="0.25">
      <c r="A172" s="24"/>
      <c r="B172" s="11"/>
      <c r="C172" s="85"/>
      <c r="D172" s="357" t="s">
        <v>52</v>
      </c>
      <c r="E172" s="358"/>
      <c r="F172" s="36">
        <f>SUM(F46:F171)</f>
        <v>0</v>
      </c>
      <c r="G172" s="359" t="s">
        <v>52</v>
      </c>
      <c r="H172" s="358"/>
      <c r="I172" s="36">
        <f>SUM(I46:I171)</f>
        <v>0</v>
      </c>
      <c r="J172" s="347" t="s">
        <v>53</v>
      </c>
      <c r="K172" s="350"/>
      <c r="L172" s="171">
        <f>SUM(L46:L171)</f>
        <v>0</v>
      </c>
      <c r="M172" s="347" t="s">
        <v>53</v>
      </c>
      <c r="N172" s="350"/>
      <c r="O172" s="171">
        <f>SUM(O46:O171)</f>
        <v>0</v>
      </c>
      <c r="P172" s="347" t="s">
        <v>53</v>
      </c>
      <c r="Q172" s="350"/>
      <c r="R172" s="132">
        <f>SUM(R46:R171)</f>
        <v>0</v>
      </c>
      <c r="S172" s="349" t="s">
        <v>53</v>
      </c>
      <c r="T172" s="351"/>
      <c r="U172" s="171">
        <f>SUM(U46:U171)</f>
        <v>0</v>
      </c>
      <c r="V172" s="232"/>
      <c r="W172" s="37"/>
      <c r="X172" s="37"/>
      <c r="Y172" s="37"/>
      <c r="Z172" s="37"/>
      <c r="AA172" s="38"/>
      <c r="AB172" s="230"/>
    </row>
    <row r="173" spans="1:28" ht="20.25" customHeight="1" x14ac:dyDescent="0.25">
      <c r="A173" s="19" t="s">
        <v>181</v>
      </c>
      <c r="B173" s="1" t="s">
        <v>182</v>
      </c>
      <c r="C173" s="8"/>
      <c r="D173" s="4"/>
      <c r="E173" s="4"/>
      <c r="F173" s="20"/>
      <c r="G173" s="93"/>
      <c r="H173" s="93"/>
      <c r="I173" s="20"/>
      <c r="J173" s="162"/>
      <c r="K173" s="145"/>
      <c r="L173" s="200"/>
      <c r="M173" s="162"/>
      <c r="N173" s="145"/>
      <c r="O173" s="211"/>
      <c r="P173" s="163"/>
      <c r="Q173" s="163"/>
      <c r="R173" s="133"/>
      <c r="S173" s="129"/>
      <c r="T173" s="129"/>
      <c r="U173" s="200"/>
      <c r="V173" s="231"/>
      <c r="W173" s="88"/>
      <c r="X173" s="88"/>
      <c r="Y173" s="88"/>
      <c r="Z173" s="88"/>
      <c r="AA173" s="89"/>
      <c r="AB173" s="230"/>
    </row>
    <row r="174" spans="1:28" s="114" customFormat="1" ht="21" customHeight="1" x14ac:dyDescent="0.25">
      <c r="A174" s="95" t="s">
        <v>183</v>
      </c>
      <c r="B174" s="96" t="s">
        <v>184</v>
      </c>
      <c r="C174" s="92" t="s">
        <v>64</v>
      </c>
      <c r="D174" s="93">
        <v>142.84</v>
      </c>
      <c r="E174" s="94">
        <v>53.41</v>
      </c>
      <c r="F174" s="3">
        <f>D174*E174</f>
        <v>7629.0843999999997</v>
      </c>
      <c r="G174" s="101">
        <v>142.84</v>
      </c>
      <c r="H174" s="102">
        <v>46.95</v>
      </c>
      <c r="I174" s="26">
        <f>G174*H174</f>
        <v>6706.3380000000006</v>
      </c>
      <c r="J174" s="144">
        <f>315.19-142.84</f>
        <v>172.35</v>
      </c>
      <c r="K174" s="131">
        <v>46.95</v>
      </c>
      <c r="L174" s="201">
        <f>J174*K174</f>
        <v>8091.8325000000004</v>
      </c>
      <c r="M174" s="166"/>
      <c r="N174" s="148"/>
      <c r="O174" s="160">
        <f>M174*N174</f>
        <v>0</v>
      </c>
      <c r="P174" s="165">
        <v>315.19</v>
      </c>
      <c r="Q174" s="165">
        <v>46.95</v>
      </c>
      <c r="R174" s="122">
        <f>P174*Q174</f>
        <v>14798.1705</v>
      </c>
      <c r="S174" s="134">
        <f>G174+J174-M174-P174</f>
        <v>0</v>
      </c>
      <c r="T174" s="26"/>
      <c r="U174" s="201">
        <f>S174*T174</f>
        <v>0</v>
      </c>
      <c r="V174" s="233"/>
      <c r="W174" s="219"/>
      <c r="X174" s="219"/>
      <c r="Y174" s="219"/>
      <c r="Z174" s="219"/>
      <c r="AA174" s="219"/>
      <c r="AB174" s="234"/>
    </row>
    <row r="175" spans="1:28" ht="86.25" customHeight="1" x14ac:dyDescent="0.25">
      <c r="A175" s="24"/>
      <c r="B175" s="25" t="s">
        <v>185</v>
      </c>
      <c r="C175" s="8"/>
      <c r="D175" s="4"/>
      <c r="E175" s="4"/>
      <c r="F175" s="26"/>
      <c r="G175" s="93"/>
      <c r="H175" s="93"/>
      <c r="I175" s="26"/>
      <c r="J175" s="166"/>
      <c r="K175" s="146"/>
      <c r="L175" s="202"/>
      <c r="M175" s="166"/>
      <c r="N175" s="146"/>
      <c r="O175" s="212"/>
      <c r="P175" s="167"/>
      <c r="Q175" s="167"/>
      <c r="R175" s="133"/>
      <c r="S175" s="129"/>
      <c r="T175" s="129"/>
      <c r="U175" s="223"/>
      <c r="V175" s="334" t="s">
        <v>1560</v>
      </c>
      <c r="W175" s="335"/>
      <c r="X175" s="335"/>
      <c r="Y175" s="335"/>
      <c r="Z175" s="335"/>
      <c r="AA175" s="336"/>
      <c r="AB175" s="230"/>
    </row>
    <row r="176" spans="1:28" ht="17.25" hidden="1" x14ac:dyDescent="0.25">
      <c r="A176" s="24"/>
      <c r="B176" s="27"/>
      <c r="C176" s="8"/>
      <c r="D176" s="4"/>
      <c r="E176" s="4"/>
      <c r="F176" s="26"/>
      <c r="G176" s="93"/>
      <c r="H176" s="93"/>
      <c r="I176" s="26"/>
      <c r="J176" s="166"/>
      <c r="K176" s="146"/>
      <c r="L176" s="202"/>
      <c r="M176" s="166"/>
      <c r="N176" s="146"/>
      <c r="O176" s="212"/>
      <c r="P176" s="167"/>
      <c r="Q176" s="167"/>
      <c r="R176" s="133"/>
      <c r="S176" s="129"/>
      <c r="T176" s="129"/>
      <c r="U176" s="202"/>
      <c r="V176" s="231"/>
      <c r="W176" s="88"/>
      <c r="X176" s="88"/>
      <c r="Y176" s="88"/>
      <c r="Z176" s="88"/>
      <c r="AA176" s="89"/>
      <c r="AB176" s="230"/>
    </row>
    <row r="177" spans="1:28" ht="40.5" customHeight="1" x14ac:dyDescent="0.25">
      <c r="A177" s="241" t="s">
        <v>186</v>
      </c>
      <c r="B177" s="142" t="s">
        <v>187</v>
      </c>
      <c r="C177" s="243" t="s">
        <v>64</v>
      </c>
      <c r="D177" s="244">
        <v>83.22</v>
      </c>
      <c r="E177" s="245">
        <v>53.41</v>
      </c>
      <c r="F177" s="3">
        <f>D177*E177</f>
        <v>4444.7801999999992</v>
      </c>
      <c r="G177" s="102">
        <v>83.22</v>
      </c>
      <c r="H177" s="102">
        <v>46.95</v>
      </c>
      <c r="I177" s="26">
        <f>G177*H177</f>
        <v>3907.1790000000001</v>
      </c>
      <c r="J177" s="144">
        <f>87.03-13.73</f>
        <v>73.3</v>
      </c>
      <c r="K177" s="131">
        <v>46.95</v>
      </c>
      <c r="L177" s="201">
        <f>J177*K177</f>
        <v>3441.4349999999999</v>
      </c>
      <c r="M177" s="166"/>
      <c r="N177" s="148"/>
      <c r="O177" s="160">
        <f>M177*N177</f>
        <v>0</v>
      </c>
      <c r="P177" s="165">
        <v>156.52000000000001</v>
      </c>
      <c r="Q177" s="165">
        <v>46.95</v>
      </c>
      <c r="R177" s="122">
        <f>P177*Q177</f>
        <v>7348.6140000000005</v>
      </c>
      <c r="S177" s="134">
        <f>G177+J177-M177-P177</f>
        <v>0</v>
      </c>
      <c r="T177" s="26"/>
      <c r="U177" s="201">
        <f>S177*T177</f>
        <v>0</v>
      </c>
      <c r="V177" s="229"/>
      <c r="W177" s="86"/>
      <c r="X177" s="86"/>
      <c r="Y177" s="86"/>
      <c r="Z177" s="86"/>
      <c r="AA177" s="87"/>
      <c r="AB177" s="235"/>
    </row>
    <row r="178" spans="1:28" ht="110.25" customHeight="1" x14ac:dyDescent="0.25">
      <c r="A178" s="246"/>
      <c r="B178" s="247" t="s">
        <v>188</v>
      </c>
      <c r="C178" s="248"/>
      <c r="D178" s="244"/>
      <c r="E178" s="244"/>
      <c r="F178" s="26"/>
      <c r="G178" s="93"/>
      <c r="H178" s="93"/>
      <c r="I178" s="26"/>
      <c r="J178" s="166"/>
      <c r="K178" s="146"/>
      <c r="L178" s="202"/>
      <c r="M178" s="166"/>
      <c r="N178" s="146"/>
      <c r="O178" s="212"/>
      <c r="P178" s="167"/>
      <c r="Q178" s="167"/>
      <c r="R178" s="133"/>
      <c r="S178" s="129"/>
      <c r="T178" s="129"/>
      <c r="U178" s="202"/>
      <c r="V178" s="334" t="s">
        <v>1561</v>
      </c>
      <c r="W178" s="335"/>
      <c r="X178" s="335"/>
      <c r="Y178" s="332"/>
      <c r="Z178" s="332"/>
      <c r="AA178" s="332"/>
      <c r="AB178" s="356"/>
    </row>
    <row r="179" spans="1:28" ht="16.5" customHeight="1" x14ac:dyDescent="0.25">
      <c r="A179" s="246"/>
      <c r="B179" s="249"/>
      <c r="C179" s="248"/>
      <c r="D179" s="244"/>
      <c r="E179" s="244"/>
      <c r="F179" s="26"/>
      <c r="G179" s="93"/>
      <c r="H179" s="93"/>
      <c r="I179" s="26"/>
      <c r="J179" s="166"/>
      <c r="K179" s="146"/>
      <c r="L179" s="202"/>
      <c r="M179" s="166"/>
      <c r="N179" s="146"/>
      <c r="O179" s="212"/>
      <c r="P179" s="167"/>
      <c r="Q179" s="167"/>
      <c r="R179" s="133"/>
      <c r="S179" s="129"/>
      <c r="T179" s="129"/>
      <c r="U179" s="202"/>
      <c r="V179" s="231"/>
      <c r="W179" s="88"/>
      <c r="X179" s="88"/>
      <c r="Y179" s="88"/>
      <c r="Z179" s="88"/>
      <c r="AA179" s="89"/>
      <c r="AB179" s="230"/>
    </row>
    <row r="180" spans="1:28" ht="31.5" hidden="1" x14ac:dyDescent="0.25">
      <c r="A180" s="241" t="s">
        <v>189</v>
      </c>
      <c r="B180" s="142" t="s">
        <v>190</v>
      </c>
      <c r="C180" s="243" t="s">
        <v>64</v>
      </c>
      <c r="D180" s="244"/>
      <c r="E180" s="245"/>
      <c r="F180" s="3">
        <f>D180*E180</f>
        <v>0</v>
      </c>
      <c r="G180" s="93"/>
      <c r="H180" s="94"/>
      <c r="I180" s="26">
        <f>G180*H180</f>
        <v>0</v>
      </c>
      <c r="J180" s="166"/>
      <c r="K180" s="148"/>
      <c r="L180" s="201">
        <f>J180*K180</f>
        <v>0</v>
      </c>
      <c r="M180" s="166"/>
      <c r="N180" s="148"/>
      <c r="O180" s="160">
        <f>M180*N180</f>
        <v>0</v>
      </c>
      <c r="P180" s="167"/>
      <c r="Q180" s="160"/>
      <c r="R180" s="122">
        <f>P180*Q180</f>
        <v>0</v>
      </c>
      <c r="S180" s="134">
        <f>G180+J180-M180-P180</f>
        <v>0</v>
      </c>
      <c r="T180" s="26"/>
      <c r="U180" s="201">
        <f>S180*T180</f>
        <v>0</v>
      </c>
      <c r="V180" s="229"/>
      <c r="W180" s="86"/>
      <c r="X180" s="86"/>
      <c r="Y180" s="86"/>
      <c r="Z180" s="86"/>
      <c r="AA180" s="87"/>
      <c r="AB180" s="230"/>
    </row>
    <row r="181" spans="1:28" ht="63" hidden="1" x14ac:dyDescent="0.25">
      <c r="A181" s="246"/>
      <c r="B181" s="247" t="s">
        <v>191</v>
      </c>
      <c r="C181" s="248"/>
      <c r="D181" s="244"/>
      <c r="E181" s="244"/>
      <c r="F181" s="26"/>
      <c r="G181" s="93"/>
      <c r="H181" s="93"/>
      <c r="I181" s="26"/>
      <c r="J181" s="166"/>
      <c r="K181" s="146"/>
      <c r="L181" s="202"/>
      <c r="M181" s="166"/>
      <c r="N181" s="146"/>
      <c r="O181" s="212"/>
      <c r="P181" s="167"/>
      <c r="Q181" s="167"/>
      <c r="R181" s="133"/>
      <c r="S181" s="129"/>
      <c r="T181" s="129"/>
      <c r="U181" s="202"/>
      <c r="V181" s="231"/>
      <c r="W181" s="88"/>
      <c r="X181" s="88"/>
      <c r="Y181" s="88"/>
      <c r="Z181" s="88"/>
      <c r="AA181" s="89"/>
      <c r="AB181" s="230"/>
    </row>
    <row r="182" spans="1:28" ht="17.25" hidden="1" x14ac:dyDescent="0.25">
      <c r="A182" s="246"/>
      <c r="B182" s="249"/>
      <c r="C182" s="248"/>
      <c r="D182" s="244"/>
      <c r="E182" s="244"/>
      <c r="F182" s="26"/>
      <c r="G182" s="93"/>
      <c r="H182" s="93"/>
      <c r="I182" s="26"/>
      <c r="J182" s="166"/>
      <c r="K182" s="146"/>
      <c r="L182" s="202"/>
      <c r="M182" s="166"/>
      <c r="N182" s="146"/>
      <c r="O182" s="212"/>
      <c r="P182" s="167"/>
      <c r="Q182" s="167"/>
      <c r="R182" s="133"/>
      <c r="S182" s="129"/>
      <c r="T182" s="129"/>
      <c r="U182" s="202"/>
      <c r="V182" s="231"/>
      <c r="W182" s="88"/>
      <c r="X182" s="88"/>
      <c r="Y182" s="88"/>
      <c r="Z182" s="88"/>
      <c r="AA182" s="89"/>
      <c r="AB182" s="230"/>
    </row>
    <row r="183" spans="1:28" ht="39" customHeight="1" x14ac:dyDescent="0.25">
      <c r="A183" s="241" t="s">
        <v>192</v>
      </c>
      <c r="B183" s="142" t="s">
        <v>193</v>
      </c>
      <c r="C183" s="243" t="s">
        <v>24</v>
      </c>
      <c r="D183" s="244">
        <v>160.83000000000001</v>
      </c>
      <c r="E183" s="245">
        <v>18.059999999999999</v>
      </c>
      <c r="F183" s="3">
        <f>D183*E183</f>
        <v>2904.5898000000002</v>
      </c>
      <c r="G183" s="102">
        <v>160.83000000000001</v>
      </c>
      <c r="H183" s="102">
        <v>15.87</v>
      </c>
      <c r="I183" s="26">
        <f>G183*H183</f>
        <v>2552.3721</v>
      </c>
      <c r="J183" s="144">
        <f>82.11-25.6</f>
        <v>56.51</v>
      </c>
      <c r="K183" s="131">
        <v>15.87</v>
      </c>
      <c r="L183" s="201">
        <f>J183*K183</f>
        <v>896.81369999999993</v>
      </c>
      <c r="M183" s="166"/>
      <c r="N183" s="148"/>
      <c r="O183" s="160">
        <f>M183*N183</f>
        <v>0</v>
      </c>
      <c r="P183" s="165">
        <v>217.34</v>
      </c>
      <c r="Q183" s="165">
        <v>15.87</v>
      </c>
      <c r="R183" s="122">
        <f>P183*Q183</f>
        <v>3449.1857999999997</v>
      </c>
      <c r="S183" s="134">
        <f>G183+J183-M183-P183</f>
        <v>0</v>
      </c>
      <c r="T183" s="26"/>
      <c r="U183" s="201">
        <f>S183*T183</f>
        <v>0</v>
      </c>
      <c r="V183" s="229"/>
      <c r="W183" s="86"/>
      <c r="X183" s="86"/>
      <c r="Y183" s="86"/>
      <c r="Z183" s="86"/>
      <c r="AA183" s="87"/>
      <c r="AB183" s="235"/>
    </row>
    <row r="184" spans="1:28" ht="72.75" customHeight="1" x14ac:dyDescent="0.25">
      <c r="A184" s="24"/>
      <c r="B184" s="25" t="s">
        <v>194</v>
      </c>
      <c r="C184" s="8"/>
      <c r="D184" s="4"/>
      <c r="E184" s="4"/>
      <c r="F184" s="26"/>
      <c r="G184" s="93"/>
      <c r="H184" s="93"/>
      <c r="I184" s="26"/>
      <c r="J184" s="166"/>
      <c r="K184" s="146"/>
      <c r="L184" s="202"/>
      <c r="M184" s="166"/>
      <c r="N184" s="146"/>
      <c r="O184" s="212"/>
      <c r="P184" s="167"/>
      <c r="Q184" s="167"/>
      <c r="R184" s="133"/>
      <c r="S184" s="129"/>
      <c r="T184" s="129"/>
      <c r="U184" s="202"/>
      <c r="V184" s="337" t="s">
        <v>1562</v>
      </c>
      <c r="W184" s="332"/>
      <c r="X184" s="332"/>
      <c r="Y184" s="332"/>
      <c r="Z184" s="332"/>
      <c r="AA184" s="333"/>
      <c r="AB184" s="230"/>
    </row>
    <row r="185" spans="1:28" ht="17.25" x14ac:dyDescent="0.25">
      <c r="A185" s="24"/>
      <c r="B185" s="27"/>
      <c r="C185" s="8"/>
      <c r="D185" s="4"/>
      <c r="E185" s="4"/>
      <c r="F185" s="26"/>
      <c r="G185" s="93"/>
      <c r="H185" s="93"/>
      <c r="I185" s="26"/>
      <c r="J185" s="166"/>
      <c r="K185" s="146"/>
      <c r="L185" s="202"/>
      <c r="M185" s="166"/>
      <c r="N185" s="146"/>
      <c r="O185" s="212"/>
      <c r="P185" s="167"/>
      <c r="Q185" s="167"/>
      <c r="R185" s="133"/>
      <c r="S185" s="129"/>
      <c r="T185" s="129"/>
      <c r="U185" s="202"/>
      <c r="V185" s="231"/>
      <c r="W185" s="88"/>
      <c r="X185" s="88"/>
      <c r="Y185" s="88"/>
      <c r="Z185" s="88"/>
      <c r="AA185" s="89"/>
      <c r="AB185" s="230"/>
    </row>
    <row r="186" spans="1:28" ht="21" x14ac:dyDescent="0.25">
      <c r="A186" s="28" t="s">
        <v>195</v>
      </c>
      <c r="B186" s="29" t="s">
        <v>196</v>
      </c>
      <c r="C186" s="81" t="s">
        <v>64</v>
      </c>
      <c r="D186" s="4">
        <v>49.21</v>
      </c>
      <c r="E186" s="7">
        <v>53.41</v>
      </c>
      <c r="F186" s="3">
        <f>D186*E186</f>
        <v>2628.3060999999998</v>
      </c>
      <c r="G186" s="102">
        <v>49.21</v>
      </c>
      <c r="H186" s="102">
        <v>46.95</v>
      </c>
      <c r="I186" s="26">
        <f>G186*H186</f>
        <v>2310.4095000000002</v>
      </c>
      <c r="J186" s="166"/>
      <c r="K186" s="148"/>
      <c r="L186" s="201">
        <f>J186*K186</f>
        <v>0</v>
      </c>
      <c r="M186" s="166"/>
      <c r="N186" s="148"/>
      <c r="O186" s="160">
        <f>M186*N186</f>
        <v>0</v>
      </c>
      <c r="P186" s="165">
        <v>49.21</v>
      </c>
      <c r="Q186" s="165">
        <v>46.95</v>
      </c>
      <c r="R186" s="122">
        <f>P186*Q186</f>
        <v>2310.4095000000002</v>
      </c>
      <c r="S186" s="134">
        <f>G186+J186-M186-P186</f>
        <v>0</v>
      </c>
      <c r="T186" s="26"/>
      <c r="U186" s="201">
        <f>S186*T186</f>
        <v>0</v>
      </c>
      <c r="V186" s="229"/>
      <c r="W186" s="86"/>
      <c r="X186" s="86"/>
      <c r="Y186" s="86"/>
      <c r="Z186" s="86"/>
      <c r="AA186" s="87"/>
      <c r="AB186" s="230"/>
    </row>
    <row r="187" spans="1:28" ht="88.5" customHeight="1" x14ac:dyDescent="0.25">
      <c r="A187" s="24"/>
      <c r="B187" s="25" t="s">
        <v>197</v>
      </c>
      <c r="C187" s="8"/>
      <c r="D187" s="4"/>
      <c r="E187" s="4"/>
      <c r="F187" s="26"/>
      <c r="G187" s="93"/>
      <c r="H187" s="93"/>
      <c r="I187" s="26"/>
      <c r="J187" s="166"/>
      <c r="K187" s="146"/>
      <c r="L187" s="202"/>
      <c r="M187" s="166"/>
      <c r="N187" s="146"/>
      <c r="O187" s="212"/>
      <c r="P187" s="167"/>
      <c r="Q187" s="167"/>
      <c r="R187" s="133"/>
      <c r="S187" s="129"/>
      <c r="T187" s="129"/>
      <c r="U187" s="202"/>
      <c r="V187" s="337" t="s">
        <v>1563</v>
      </c>
      <c r="W187" s="332"/>
      <c r="X187" s="332"/>
      <c r="Y187" s="332"/>
      <c r="Z187" s="332"/>
      <c r="AA187" s="333"/>
      <c r="AB187" s="230"/>
    </row>
    <row r="188" spans="1:28" ht="14.25" customHeight="1" x14ac:dyDescent="0.25">
      <c r="A188" s="24"/>
      <c r="B188" s="27"/>
      <c r="C188" s="8"/>
      <c r="D188" s="4"/>
      <c r="E188" s="4"/>
      <c r="F188" s="26"/>
      <c r="G188" s="93"/>
      <c r="H188" s="93"/>
      <c r="I188" s="26"/>
      <c r="J188" s="169"/>
      <c r="K188" s="188"/>
      <c r="L188" s="203"/>
      <c r="M188" s="169"/>
      <c r="N188" s="188"/>
      <c r="O188" s="213"/>
      <c r="P188" s="191"/>
      <c r="Q188" s="191"/>
      <c r="R188" s="133"/>
      <c r="S188" s="129"/>
      <c r="T188" s="129"/>
      <c r="U188" s="203"/>
      <c r="V188" s="231"/>
      <c r="W188" s="88"/>
      <c r="X188" s="88"/>
      <c r="Y188" s="88"/>
      <c r="Z188" s="88"/>
      <c r="AA188" s="89"/>
      <c r="AB188" s="230"/>
    </row>
    <row r="189" spans="1:28" ht="0.75" hidden="1" customHeight="1" x14ac:dyDescent="0.25">
      <c r="A189" s="28" t="s">
        <v>198</v>
      </c>
      <c r="B189" s="29" t="s">
        <v>199</v>
      </c>
      <c r="C189" s="81" t="s">
        <v>64</v>
      </c>
      <c r="D189" s="4"/>
      <c r="E189" s="7"/>
      <c r="F189" s="3">
        <f>D189*E189</f>
        <v>0</v>
      </c>
      <c r="G189" s="93"/>
      <c r="H189" s="94"/>
      <c r="I189" s="3">
        <f>G189*H189</f>
        <v>0</v>
      </c>
      <c r="J189" s="129"/>
      <c r="K189" s="3"/>
      <c r="L189" s="3">
        <f>J189*K189</f>
        <v>0</v>
      </c>
      <c r="M189" s="129"/>
      <c r="N189" s="3"/>
      <c r="O189" s="3">
        <f>M189*N189</f>
        <v>0</v>
      </c>
      <c r="P189" s="129"/>
      <c r="Q189" s="3"/>
      <c r="R189" s="3">
        <f>P189*Q189</f>
        <v>0</v>
      </c>
      <c r="S189" s="134">
        <f>G189+J189-M189-P189</f>
        <v>0</v>
      </c>
      <c r="T189" s="3"/>
      <c r="U189" s="26">
        <f>S189*T189</f>
        <v>0</v>
      </c>
      <c r="V189" s="229"/>
      <c r="W189" s="86"/>
      <c r="X189" s="86"/>
      <c r="Y189" s="86"/>
      <c r="Z189" s="86"/>
      <c r="AA189" s="87"/>
      <c r="AB189" s="230"/>
    </row>
    <row r="190" spans="1:28" ht="94.5" hidden="1" x14ac:dyDescent="0.25">
      <c r="A190" s="24"/>
      <c r="B190" s="25" t="s">
        <v>200</v>
      </c>
      <c r="C190" s="8"/>
      <c r="D190" s="4"/>
      <c r="E190" s="4"/>
      <c r="F190" s="26"/>
      <c r="G190" s="93"/>
      <c r="H190" s="93"/>
      <c r="I190" s="26"/>
      <c r="J190" s="129"/>
      <c r="K190" s="130"/>
      <c r="L190" s="133"/>
      <c r="M190" s="129"/>
      <c r="N190" s="130"/>
      <c r="O190" s="133"/>
      <c r="P190" s="129"/>
      <c r="Q190" s="130"/>
      <c r="R190" s="133"/>
      <c r="S190" s="129"/>
      <c r="T190" s="130"/>
      <c r="U190" s="133"/>
      <c r="V190" s="231"/>
      <c r="W190" s="88"/>
      <c r="X190" s="88"/>
      <c r="Y190" s="88"/>
      <c r="Z190" s="88"/>
      <c r="AA190" s="89"/>
      <c r="AB190" s="230"/>
    </row>
    <row r="191" spans="1:28" ht="17.25" hidden="1" x14ac:dyDescent="0.25">
      <c r="A191" s="24"/>
      <c r="B191" s="27"/>
      <c r="C191" s="8"/>
      <c r="D191" s="4"/>
      <c r="E191" s="4"/>
      <c r="F191" s="26"/>
      <c r="G191" s="93"/>
      <c r="H191" s="93"/>
      <c r="I191" s="26"/>
      <c r="J191" s="129"/>
      <c r="K191" s="130"/>
      <c r="L191" s="133"/>
      <c r="M191" s="129"/>
      <c r="N191" s="130"/>
      <c r="O191" s="133"/>
      <c r="P191" s="129"/>
      <c r="Q191" s="130"/>
      <c r="R191" s="133"/>
      <c r="S191" s="129"/>
      <c r="T191" s="130"/>
      <c r="U191" s="133"/>
      <c r="V191" s="231"/>
      <c r="W191" s="88"/>
      <c r="X191" s="88"/>
      <c r="Y191" s="88"/>
      <c r="Z191" s="88"/>
      <c r="AA191" s="89"/>
      <c r="AB191" s="230"/>
    </row>
    <row r="192" spans="1:28" ht="2.25" hidden="1" customHeight="1" x14ac:dyDescent="0.25">
      <c r="A192" s="28" t="s">
        <v>201</v>
      </c>
      <c r="B192" s="29" t="s">
        <v>202</v>
      </c>
      <c r="C192" s="81" t="s">
        <v>64</v>
      </c>
      <c r="D192" s="4"/>
      <c r="E192" s="7"/>
      <c r="F192" s="3">
        <f>D192*E192</f>
        <v>0</v>
      </c>
      <c r="G192" s="93"/>
      <c r="H192" s="94"/>
      <c r="I192" s="3">
        <f>G192*H192</f>
        <v>0</v>
      </c>
      <c r="J192" s="129"/>
      <c r="K192" s="3"/>
      <c r="L192" s="3">
        <f>J192*K192</f>
        <v>0</v>
      </c>
      <c r="M192" s="129"/>
      <c r="N192" s="3"/>
      <c r="O192" s="3">
        <f>M192*N192</f>
        <v>0</v>
      </c>
      <c r="P192" s="129"/>
      <c r="Q192" s="3"/>
      <c r="R192" s="3">
        <f>P192*Q192</f>
        <v>0</v>
      </c>
      <c r="S192" s="134">
        <f>G192+J192-M192-P192</f>
        <v>0</v>
      </c>
      <c r="T192" s="3"/>
      <c r="U192" s="26">
        <f>S192*T192</f>
        <v>0</v>
      </c>
      <c r="V192" s="229"/>
      <c r="W192" s="86"/>
      <c r="X192" s="86"/>
      <c r="Y192" s="86"/>
      <c r="Z192" s="86"/>
      <c r="AA192" s="87"/>
      <c r="AB192" s="230"/>
    </row>
    <row r="193" spans="1:28" ht="110.25" hidden="1" x14ac:dyDescent="0.25">
      <c r="A193" s="24"/>
      <c r="B193" s="25" t="s">
        <v>203</v>
      </c>
      <c r="C193" s="8"/>
      <c r="D193" s="4"/>
      <c r="E193" s="4"/>
      <c r="F193" s="26"/>
      <c r="G193" s="93"/>
      <c r="H193" s="93"/>
      <c r="I193" s="26"/>
      <c r="J193" s="129"/>
      <c r="K193" s="130"/>
      <c r="L193" s="133"/>
      <c r="M193" s="129"/>
      <c r="N193" s="130"/>
      <c r="O193" s="133"/>
      <c r="P193" s="129"/>
      <c r="Q193" s="130"/>
      <c r="R193" s="133"/>
      <c r="S193" s="129"/>
      <c r="T193" s="130"/>
      <c r="U193" s="133"/>
      <c r="V193" s="231"/>
      <c r="W193" s="88"/>
      <c r="X193" s="88"/>
      <c r="Y193" s="88"/>
      <c r="Z193" s="88"/>
      <c r="AA193" s="89"/>
      <c r="AB193" s="230"/>
    </row>
    <row r="194" spans="1:28" ht="17.25" hidden="1" x14ac:dyDescent="0.25">
      <c r="A194" s="24"/>
      <c r="B194" s="27"/>
      <c r="C194" s="8"/>
      <c r="D194" s="4"/>
      <c r="E194" s="4"/>
      <c r="F194" s="26"/>
      <c r="G194" s="93"/>
      <c r="H194" s="93"/>
      <c r="I194" s="26"/>
      <c r="J194" s="129"/>
      <c r="K194" s="130"/>
      <c r="L194" s="133"/>
      <c r="M194" s="129"/>
      <c r="N194" s="130"/>
      <c r="O194" s="133"/>
      <c r="P194" s="129"/>
      <c r="Q194" s="130"/>
      <c r="R194" s="133"/>
      <c r="S194" s="129"/>
      <c r="T194" s="130"/>
      <c r="U194" s="133"/>
      <c r="V194" s="231"/>
      <c r="W194" s="88"/>
      <c r="X194" s="88"/>
      <c r="Y194" s="88"/>
      <c r="Z194" s="88"/>
      <c r="AA194" s="89"/>
      <c r="AB194" s="230"/>
    </row>
    <row r="195" spans="1:28" ht="31.5" hidden="1" x14ac:dyDescent="0.25">
      <c r="A195" s="28" t="s">
        <v>204</v>
      </c>
      <c r="B195" s="29" t="s">
        <v>205</v>
      </c>
      <c r="C195" s="81" t="s">
        <v>13</v>
      </c>
      <c r="D195" s="4"/>
      <c r="E195" s="7"/>
      <c r="F195" s="3">
        <f>D195*E195</f>
        <v>0</v>
      </c>
      <c r="G195" s="93"/>
      <c r="H195" s="94"/>
      <c r="I195" s="3">
        <f>G195*H195</f>
        <v>0</v>
      </c>
      <c r="J195" s="129"/>
      <c r="K195" s="3"/>
      <c r="L195" s="3">
        <f>J195*K195</f>
        <v>0</v>
      </c>
      <c r="M195" s="129"/>
      <c r="N195" s="3"/>
      <c r="O195" s="3">
        <f>M195*N195</f>
        <v>0</v>
      </c>
      <c r="P195" s="129"/>
      <c r="Q195" s="3"/>
      <c r="R195" s="3">
        <f>P195*Q195</f>
        <v>0</v>
      </c>
      <c r="S195" s="134">
        <f>G195+J195-M195-P195</f>
        <v>0</v>
      </c>
      <c r="T195" s="3"/>
      <c r="U195" s="26">
        <f>S195*T195</f>
        <v>0</v>
      </c>
      <c r="V195" s="229"/>
      <c r="W195" s="86"/>
      <c r="X195" s="86"/>
      <c r="Y195" s="86"/>
      <c r="Z195" s="86"/>
      <c r="AA195" s="87"/>
      <c r="AB195" s="230"/>
    </row>
    <row r="196" spans="1:28" ht="63" hidden="1" x14ac:dyDescent="0.25">
      <c r="A196" s="24"/>
      <c r="B196" s="25" t="s">
        <v>206</v>
      </c>
      <c r="C196" s="8"/>
      <c r="D196" s="4"/>
      <c r="E196" s="4"/>
      <c r="F196" s="26"/>
      <c r="G196" s="93"/>
      <c r="H196" s="93"/>
      <c r="I196" s="26"/>
      <c r="J196" s="129"/>
      <c r="K196" s="130"/>
      <c r="L196" s="133"/>
      <c r="M196" s="129"/>
      <c r="N196" s="130"/>
      <c r="O196" s="133"/>
      <c r="P196" s="129"/>
      <c r="Q196" s="130"/>
      <c r="R196" s="133"/>
      <c r="S196" s="129"/>
      <c r="T196" s="130"/>
      <c r="U196" s="133"/>
      <c r="V196" s="231"/>
      <c r="W196" s="88"/>
      <c r="X196" s="88"/>
      <c r="Y196" s="88"/>
      <c r="Z196" s="88"/>
      <c r="AA196" s="89"/>
      <c r="AB196" s="230"/>
    </row>
    <row r="197" spans="1:28" ht="17.25" hidden="1" x14ac:dyDescent="0.25">
      <c r="A197" s="24"/>
      <c r="B197" s="27"/>
      <c r="C197" s="8"/>
      <c r="D197" s="4"/>
      <c r="E197" s="4"/>
      <c r="F197" s="26"/>
      <c r="G197" s="93"/>
      <c r="H197" s="93"/>
      <c r="I197" s="26"/>
      <c r="J197" s="129"/>
      <c r="K197" s="130"/>
      <c r="L197" s="133"/>
      <c r="M197" s="129"/>
      <c r="N197" s="130"/>
      <c r="O197" s="133"/>
      <c r="P197" s="129"/>
      <c r="Q197" s="130"/>
      <c r="R197" s="133"/>
      <c r="S197" s="129"/>
      <c r="T197" s="130"/>
      <c r="U197" s="133"/>
      <c r="V197" s="231"/>
      <c r="W197" s="88"/>
      <c r="X197" s="88"/>
      <c r="Y197" s="88"/>
      <c r="Z197" s="88"/>
      <c r="AA197" s="89"/>
      <c r="AB197" s="230"/>
    </row>
    <row r="198" spans="1:28" ht="31.5" hidden="1" x14ac:dyDescent="0.25">
      <c r="A198" s="28" t="s">
        <v>207</v>
      </c>
      <c r="B198" s="29" t="s">
        <v>208</v>
      </c>
      <c r="C198" s="81" t="s">
        <v>24</v>
      </c>
      <c r="D198" s="4"/>
      <c r="E198" s="7"/>
      <c r="F198" s="3">
        <f>D198*E198</f>
        <v>0</v>
      </c>
      <c r="G198" s="93"/>
      <c r="H198" s="94"/>
      <c r="I198" s="3">
        <f>G198*H198</f>
        <v>0</v>
      </c>
      <c r="J198" s="129"/>
      <c r="K198" s="3"/>
      <c r="L198" s="3">
        <f>J198*K198</f>
        <v>0</v>
      </c>
      <c r="M198" s="129"/>
      <c r="N198" s="3"/>
      <c r="O198" s="3">
        <f>M198*N198</f>
        <v>0</v>
      </c>
      <c r="P198" s="129"/>
      <c r="Q198" s="3"/>
      <c r="R198" s="3">
        <f>P198*Q198</f>
        <v>0</v>
      </c>
      <c r="S198" s="134">
        <f>G198+J198-M198-P198</f>
        <v>0</v>
      </c>
      <c r="T198" s="3"/>
      <c r="U198" s="26">
        <f>S198*T198</f>
        <v>0</v>
      </c>
      <c r="V198" s="229"/>
      <c r="W198" s="86"/>
      <c r="X198" s="86"/>
      <c r="Y198" s="86"/>
      <c r="Z198" s="86"/>
      <c r="AA198" s="87"/>
      <c r="AB198" s="230"/>
    </row>
    <row r="199" spans="1:28" ht="126" hidden="1" x14ac:dyDescent="0.25">
      <c r="A199" s="24"/>
      <c r="B199" s="25" t="s">
        <v>209</v>
      </c>
      <c r="C199" s="8"/>
      <c r="D199" s="4"/>
      <c r="E199" s="4"/>
      <c r="F199" s="26"/>
      <c r="G199" s="93"/>
      <c r="H199" s="93"/>
      <c r="I199" s="26"/>
      <c r="J199" s="129"/>
      <c r="K199" s="130"/>
      <c r="L199" s="133"/>
      <c r="M199" s="129"/>
      <c r="N199" s="130"/>
      <c r="O199" s="133"/>
      <c r="P199" s="129"/>
      <c r="Q199" s="130"/>
      <c r="R199" s="133"/>
      <c r="S199" s="129"/>
      <c r="T199" s="130"/>
      <c r="U199" s="133"/>
      <c r="V199" s="231"/>
      <c r="W199" s="88"/>
      <c r="X199" s="88"/>
      <c r="Y199" s="88"/>
      <c r="Z199" s="88"/>
      <c r="AA199" s="89"/>
      <c r="AB199" s="230"/>
    </row>
    <row r="200" spans="1:28" ht="17.25" hidden="1" x14ac:dyDescent="0.25">
      <c r="A200" s="24"/>
      <c r="B200" s="27"/>
      <c r="C200" s="8"/>
      <c r="D200" s="4"/>
      <c r="E200" s="4"/>
      <c r="F200" s="26"/>
      <c r="G200" s="93"/>
      <c r="H200" s="93"/>
      <c r="I200" s="26"/>
      <c r="J200" s="129"/>
      <c r="K200" s="130"/>
      <c r="L200" s="133"/>
      <c r="M200" s="129"/>
      <c r="N200" s="130"/>
      <c r="O200" s="133"/>
      <c r="P200" s="129"/>
      <c r="Q200" s="130"/>
      <c r="R200" s="133"/>
      <c r="S200" s="129"/>
      <c r="T200" s="130"/>
      <c r="U200" s="133"/>
      <c r="V200" s="231"/>
      <c r="W200" s="88"/>
      <c r="X200" s="88"/>
      <c r="Y200" s="88"/>
      <c r="Z200" s="88"/>
      <c r="AA200" s="89"/>
      <c r="AB200" s="230"/>
    </row>
    <row r="201" spans="1:28" ht="31.5" hidden="1" x14ac:dyDescent="0.25">
      <c r="A201" s="28" t="s">
        <v>210</v>
      </c>
      <c r="B201" s="46" t="s">
        <v>211</v>
      </c>
      <c r="C201" s="81" t="s">
        <v>64</v>
      </c>
      <c r="D201" s="4"/>
      <c r="E201" s="7"/>
      <c r="F201" s="3">
        <f>D201*E201</f>
        <v>0</v>
      </c>
      <c r="G201" s="93"/>
      <c r="H201" s="94"/>
      <c r="I201" s="3">
        <f>G201*H201</f>
        <v>0</v>
      </c>
      <c r="J201" s="129"/>
      <c r="K201" s="3"/>
      <c r="L201" s="3">
        <f>J201*K201</f>
        <v>0</v>
      </c>
      <c r="M201" s="129"/>
      <c r="N201" s="3"/>
      <c r="O201" s="3">
        <f>M201*N201</f>
        <v>0</v>
      </c>
      <c r="P201" s="129"/>
      <c r="Q201" s="3"/>
      <c r="R201" s="3">
        <f>P201*Q201</f>
        <v>0</v>
      </c>
      <c r="S201" s="134">
        <f>G201+J201-M201-P201</f>
        <v>0</v>
      </c>
      <c r="T201" s="3"/>
      <c r="U201" s="26">
        <f>S201*T201</f>
        <v>0</v>
      </c>
      <c r="V201" s="229"/>
      <c r="W201" s="86"/>
      <c r="X201" s="86"/>
      <c r="Y201" s="86"/>
      <c r="Z201" s="86"/>
      <c r="AA201" s="87"/>
      <c r="AB201" s="230"/>
    </row>
    <row r="202" spans="1:28" ht="110.25" hidden="1" x14ac:dyDescent="0.25">
      <c r="A202" s="24"/>
      <c r="B202" s="25" t="s">
        <v>212</v>
      </c>
      <c r="C202" s="33"/>
      <c r="D202" s="4"/>
      <c r="E202" s="4"/>
      <c r="F202" s="26"/>
      <c r="G202" s="93"/>
      <c r="H202" s="93"/>
      <c r="I202" s="26"/>
      <c r="J202" s="129"/>
      <c r="K202" s="130"/>
      <c r="L202" s="133"/>
      <c r="M202" s="129"/>
      <c r="N202" s="130"/>
      <c r="O202" s="133"/>
      <c r="P202" s="129"/>
      <c r="Q202" s="130"/>
      <c r="R202" s="133"/>
      <c r="S202" s="129"/>
      <c r="T202" s="130"/>
      <c r="U202" s="133"/>
      <c r="V202" s="231"/>
      <c r="W202" s="88"/>
      <c r="X202" s="88"/>
      <c r="Y202" s="88"/>
      <c r="Z202" s="88"/>
      <c r="AA202" s="89"/>
      <c r="AB202" s="230"/>
    </row>
    <row r="203" spans="1:28" ht="18.75" customHeight="1" x14ac:dyDescent="0.25">
      <c r="A203" s="24"/>
      <c r="B203" s="11"/>
      <c r="C203" s="85"/>
      <c r="D203" s="357" t="s">
        <v>52</v>
      </c>
      <c r="E203" s="358"/>
      <c r="F203" s="36">
        <f>SUM(F173:F202)</f>
        <v>17606.760499999997</v>
      </c>
      <c r="G203" s="394" t="s">
        <v>52</v>
      </c>
      <c r="H203" s="366"/>
      <c r="I203" s="150">
        <f>SUM(I173:I202)</f>
        <v>15476.2986</v>
      </c>
      <c r="J203" s="347" t="s">
        <v>53</v>
      </c>
      <c r="K203" s="350"/>
      <c r="L203" s="171">
        <f>SUM(L173:L202)</f>
        <v>12430.081200000001</v>
      </c>
      <c r="M203" s="347" t="s">
        <v>53</v>
      </c>
      <c r="N203" s="350"/>
      <c r="O203" s="171">
        <f>SUM(O173:O202)</f>
        <v>0</v>
      </c>
      <c r="P203" s="347" t="s">
        <v>53</v>
      </c>
      <c r="Q203" s="350"/>
      <c r="R203" s="132">
        <f>SUM(R173:R202)</f>
        <v>27906.379800000002</v>
      </c>
      <c r="S203" s="349" t="s">
        <v>53</v>
      </c>
      <c r="T203" s="351"/>
      <c r="U203" s="132">
        <f>SUM(U173:U202)</f>
        <v>0</v>
      </c>
      <c r="V203" s="232"/>
      <c r="W203" s="37"/>
      <c r="X203" s="37"/>
      <c r="Y203" s="37"/>
      <c r="Z203" s="37"/>
      <c r="AA203" s="38"/>
      <c r="AB203" s="230"/>
    </row>
    <row r="204" spans="1:28" ht="36.75" customHeight="1" x14ac:dyDescent="0.25">
      <c r="A204" s="19" t="s">
        <v>213</v>
      </c>
      <c r="B204" s="1" t="s">
        <v>214</v>
      </c>
      <c r="C204" s="8"/>
      <c r="D204" s="4"/>
      <c r="E204" s="4"/>
      <c r="F204" s="20"/>
      <c r="G204" s="194"/>
      <c r="H204" s="207"/>
      <c r="I204" s="151">
        <f>G204*H204</f>
        <v>0</v>
      </c>
      <c r="J204" s="195"/>
      <c r="K204" s="151"/>
      <c r="L204" s="172"/>
      <c r="M204" s="145"/>
      <c r="N204" s="195"/>
      <c r="O204" s="204"/>
      <c r="P204" s="163"/>
      <c r="Q204" s="163"/>
      <c r="R204" s="133"/>
      <c r="S204" s="129"/>
      <c r="T204" s="130"/>
      <c r="U204" s="133"/>
      <c r="V204" s="231"/>
      <c r="W204" s="88"/>
      <c r="X204" s="88"/>
      <c r="Y204" s="88"/>
      <c r="Z204" s="88"/>
      <c r="AA204" s="89"/>
      <c r="AB204" s="230"/>
    </row>
    <row r="205" spans="1:28" ht="18.75" x14ac:dyDescent="0.25">
      <c r="A205" s="241" t="s">
        <v>215</v>
      </c>
      <c r="B205" s="242" t="s">
        <v>216</v>
      </c>
      <c r="C205" s="243" t="s">
        <v>217</v>
      </c>
      <c r="D205" s="244">
        <v>1736.91</v>
      </c>
      <c r="E205" s="245">
        <v>13.27</v>
      </c>
      <c r="F205" s="26">
        <f>D205*E205</f>
        <v>23048.795699999999</v>
      </c>
      <c r="G205" s="196">
        <v>1736.91</v>
      </c>
      <c r="H205" s="208">
        <v>11.66</v>
      </c>
      <c r="I205" s="148">
        <f>G205*H205</f>
        <v>20252.370600000002</v>
      </c>
      <c r="J205" s="143">
        <f>972.96-474.6</f>
        <v>498.36</v>
      </c>
      <c r="K205" s="131">
        <v>11.66</v>
      </c>
      <c r="L205" s="20">
        <f>J205*K205</f>
        <v>5810.8775999999998</v>
      </c>
      <c r="M205" s="146"/>
      <c r="N205" s="20"/>
      <c r="O205" s="148">
        <f>M205*N205</f>
        <v>0</v>
      </c>
      <c r="P205" s="168">
        <v>2235.27</v>
      </c>
      <c r="Q205" s="168">
        <v>11.66</v>
      </c>
      <c r="R205" s="122">
        <f>P205*Q205</f>
        <v>26063.248200000002</v>
      </c>
      <c r="S205" s="134">
        <f>G205+J205-M205-P205</f>
        <v>0</v>
      </c>
      <c r="T205" s="3"/>
      <c r="U205" s="26">
        <f>S205*T205</f>
        <v>0</v>
      </c>
      <c r="V205" s="229"/>
      <c r="W205" s="86"/>
      <c r="X205" s="86"/>
      <c r="Y205" s="86"/>
      <c r="Z205" s="86"/>
      <c r="AA205" s="87"/>
      <c r="AB205" s="235"/>
    </row>
    <row r="206" spans="1:28" ht="144.75" customHeight="1" x14ac:dyDescent="0.25">
      <c r="A206" s="246"/>
      <c r="B206" s="247" t="s">
        <v>218</v>
      </c>
      <c r="C206" s="248"/>
      <c r="D206" s="244"/>
      <c r="E206" s="244"/>
      <c r="F206" s="26"/>
      <c r="G206" s="157"/>
      <c r="H206" s="157"/>
      <c r="I206" s="148"/>
      <c r="J206" s="141"/>
      <c r="K206" s="146"/>
      <c r="L206" s="133"/>
      <c r="M206" s="146"/>
      <c r="N206" s="141"/>
      <c r="O206" s="205"/>
      <c r="P206" s="167"/>
      <c r="Q206" s="167"/>
      <c r="R206" s="133"/>
      <c r="S206" s="129"/>
      <c r="T206" s="130"/>
      <c r="U206" s="133"/>
      <c r="V206" s="337" t="s">
        <v>1692</v>
      </c>
      <c r="W206" s="332"/>
      <c r="X206" s="332"/>
      <c r="Y206" s="332"/>
      <c r="Z206" s="332"/>
      <c r="AA206" s="333"/>
      <c r="AB206" s="230"/>
    </row>
    <row r="207" spans="1:28" ht="18.75" hidden="1" x14ac:dyDescent="0.25">
      <c r="A207" s="246"/>
      <c r="B207" s="249"/>
      <c r="C207" s="248"/>
      <c r="D207" s="244"/>
      <c r="E207" s="244"/>
      <c r="F207" s="26"/>
      <c r="G207" s="196"/>
      <c r="H207" s="196"/>
      <c r="I207" s="148">
        <f>G207*H207</f>
        <v>0</v>
      </c>
      <c r="J207" s="141"/>
      <c r="K207" s="146"/>
      <c r="L207" s="133"/>
      <c r="M207" s="146"/>
      <c r="N207" s="141"/>
      <c r="O207" s="205"/>
      <c r="P207" s="167"/>
      <c r="Q207" s="167"/>
      <c r="R207" s="133"/>
      <c r="S207" s="129"/>
      <c r="T207" s="130"/>
      <c r="U207" s="133"/>
      <c r="V207" s="231"/>
      <c r="W207" s="88"/>
      <c r="X207" s="88"/>
      <c r="Y207" s="88"/>
      <c r="Z207" s="88"/>
      <c r="AA207" s="89"/>
      <c r="AB207" s="230"/>
    </row>
    <row r="208" spans="1:28" ht="39" customHeight="1" x14ac:dyDescent="0.25">
      <c r="A208" s="241" t="s">
        <v>219</v>
      </c>
      <c r="B208" s="142" t="s">
        <v>220</v>
      </c>
      <c r="C208" s="243" t="s">
        <v>24</v>
      </c>
      <c r="D208" s="244">
        <v>548.84</v>
      </c>
      <c r="E208" s="245">
        <v>47.03</v>
      </c>
      <c r="F208" s="26">
        <f>D208*E208</f>
        <v>25811.945200000002</v>
      </c>
      <c r="G208" s="196">
        <v>548.84</v>
      </c>
      <c r="H208" s="196">
        <v>41.34</v>
      </c>
      <c r="I208" s="148">
        <f>G208*H208</f>
        <v>22689.045600000005</v>
      </c>
      <c r="J208" s="141"/>
      <c r="K208" s="148"/>
      <c r="L208" s="20">
        <f>J208*K208</f>
        <v>0</v>
      </c>
      <c r="M208" s="147">
        <v>37.69</v>
      </c>
      <c r="N208" s="193">
        <v>41.34</v>
      </c>
      <c r="O208" s="148">
        <f>M208*N208</f>
        <v>1558.1046000000001</v>
      </c>
      <c r="P208" s="165">
        <v>511.15</v>
      </c>
      <c r="Q208" s="165">
        <v>41.34</v>
      </c>
      <c r="R208" s="122">
        <f>P208*Q208</f>
        <v>21130.941000000003</v>
      </c>
      <c r="S208" s="134">
        <f>G208+J208-M208-P208</f>
        <v>0</v>
      </c>
      <c r="T208" s="3"/>
      <c r="U208" s="26">
        <f>S208*T208</f>
        <v>0</v>
      </c>
      <c r="V208" s="229"/>
      <c r="W208" s="86"/>
      <c r="X208" s="86"/>
      <c r="Y208" s="86"/>
      <c r="Z208" s="86"/>
      <c r="AA208" s="87"/>
      <c r="AB208" s="235"/>
    </row>
    <row r="209" spans="1:28" ht="84" customHeight="1" x14ac:dyDescent="0.25">
      <c r="A209" s="246"/>
      <c r="B209" s="247" t="s">
        <v>221</v>
      </c>
      <c r="C209" s="248"/>
      <c r="D209" s="244"/>
      <c r="E209" s="244"/>
      <c r="F209" s="26"/>
      <c r="G209" s="157"/>
      <c r="H209" s="157"/>
      <c r="I209" s="148"/>
      <c r="J209" s="141"/>
      <c r="K209" s="146"/>
      <c r="L209" s="133"/>
      <c r="M209" s="146"/>
      <c r="N209" s="141"/>
      <c r="O209" s="205"/>
      <c r="P209" s="167"/>
      <c r="Q209" s="167"/>
      <c r="R209" s="133"/>
      <c r="S209" s="129"/>
      <c r="T209" s="130"/>
      <c r="U209" s="133"/>
      <c r="V209" s="337" t="s">
        <v>1564</v>
      </c>
      <c r="W209" s="332"/>
      <c r="X209" s="332"/>
      <c r="Y209" s="332"/>
      <c r="Z209" s="332"/>
      <c r="AA209" s="333"/>
      <c r="AB209" s="230"/>
    </row>
    <row r="210" spans="1:28" ht="18.75" hidden="1" x14ac:dyDescent="0.25">
      <c r="A210" s="246"/>
      <c r="B210" s="250"/>
      <c r="C210" s="248"/>
      <c r="D210" s="244"/>
      <c r="E210" s="244"/>
      <c r="F210" s="26"/>
      <c r="G210" s="196"/>
      <c r="H210" s="196"/>
      <c r="I210" s="148">
        <f>G210*H210</f>
        <v>0</v>
      </c>
      <c r="J210" s="141"/>
      <c r="K210" s="146"/>
      <c r="L210" s="133"/>
      <c r="M210" s="146"/>
      <c r="N210" s="141"/>
      <c r="O210" s="205"/>
      <c r="P210" s="167"/>
      <c r="Q210" s="167"/>
      <c r="R210" s="133"/>
      <c r="S210" s="129"/>
      <c r="T210" s="130"/>
      <c r="U210" s="133"/>
      <c r="V210" s="231"/>
      <c r="W210" s="88"/>
      <c r="X210" s="88"/>
      <c r="Y210" s="88"/>
      <c r="Z210" s="88"/>
      <c r="AA210" s="89"/>
      <c r="AB210" s="230"/>
    </row>
    <row r="211" spans="1:28" ht="64.5" customHeight="1" x14ac:dyDescent="0.25">
      <c r="A211" s="241" t="s">
        <v>222</v>
      </c>
      <c r="B211" s="142" t="s">
        <v>223</v>
      </c>
      <c r="C211" s="243" t="s">
        <v>224</v>
      </c>
      <c r="D211" s="244">
        <v>37.94</v>
      </c>
      <c r="E211" s="245">
        <v>403.86</v>
      </c>
      <c r="F211" s="26">
        <f>D211*E211</f>
        <v>15322.448399999999</v>
      </c>
      <c r="G211" s="196">
        <v>37.94</v>
      </c>
      <c r="H211" s="196">
        <v>354.99</v>
      </c>
      <c r="I211" s="148">
        <f>G211*H211</f>
        <v>13468.320599999999</v>
      </c>
      <c r="J211" s="143">
        <f>25.82-10.62</f>
        <v>15.200000000000001</v>
      </c>
      <c r="K211" s="131">
        <v>354.99</v>
      </c>
      <c r="L211" s="20">
        <f>J211*K211</f>
        <v>5395.8480000000009</v>
      </c>
      <c r="M211" s="146"/>
      <c r="N211" s="20"/>
      <c r="O211" s="148">
        <f>M211*N211</f>
        <v>0</v>
      </c>
      <c r="P211" s="165">
        <v>53.14</v>
      </c>
      <c r="Q211" s="165">
        <v>354.99</v>
      </c>
      <c r="R211" s="122">
        <f>P211*Q211</f>
        <v>18864.168600000001</v>
      </c>
      <c r="S211" s="134">
        <f>G211+J211-M211-P211</f>
        <v>0</v>
      </c>
      <c r="T211" s="3"/>
      <c r="U211" s="26">
        <f>S211*T211</f>
        <v>0</v>
      </c>
      <c r="V211" s="229"/>
      <c r="W211" s="86"/>
      <c r="X211" s="86"/>
      <c r="Y211" s="86"/>
      <c r="Z211" s="86"/>
      <c r="AA211" s="87"/>
      <c r="AB211" s="235"/>
    </row>
    <row r="212" spans="1:28" ht="122.25" customHeight="1" x14ac:dyDescent="0.25">
      <c r="A212" s="246"/>
      <c r="B212" s="247" t="s">
        <v>225</v>
      </c>
      <c r="C212" s="248"/>
      <c r="D212" s="244"/>
      <c r="E212" s="244"/>
      <c r="F212" s="26"/>
      <c r="G212" s="157"/>
      <c r="H212" s="157"/>
      <c r="I212" s="148"/>
      <c r="J212" s="141"/>
      <c r="K212" s="146"/>
      <c r="L212" s="133"/>
      <c r="M212" s="146"/>
      <c r="N212" s="141"/>
      <c r="O212" s="205"/>
      <c r="P212" s="167"/>
      <c r="Q212" s="167"/>
      <c r="R212" s="133"/>
      <c r="S212" s="129"/>
      <c r="T212" s="130"/>
      <c r="U212" s="133"/>
      <c r="V212" s="337" t="s">
        <v>1565</v>
      </c>
      <c r="W212" s="332"/>
      <c r="X212" s="332"/>
      <c r="Y212" s="332"/>
      <c r="Z212" s="332"/>
      <c r="AA212" s="333"/>
      <c r="AB212" s="230"/>
    </row>
    <row r="213" spans="1:28" ht="18.75" x14ac:dyDescent="0.25">
      <c r="A213" s="246"/>
      <c r="B213" s="249"/>
      <c r="C213" s="248"/>
      <c r="D213" s="244"/>
      <c r="E213" s="244"/>
      <c r="F213" s="26"/>
      <c r="G213" s="196"/>
      <c r="H213" s="196"/>
      <c r="I213" s="148">
        <f>G213*H213</f>
        <v>0</v>
      </c>
      <c r="J213" s="141"/>
      <c r="K213" s="146"/>
      <c r="L213" s="133"/>
      <c r="M213" s="146"/>
      <c r="N213" s="141"/>
      <c r="O213" s="205"/>
      <c r="P213" s="167"/>
      <c r="Q213" s="167"/>
      <c r="R213" s="133"/>
      <c r="S213" s="129"/>
      <c r="T213" s="130"/>
      <c r="U213" s="133"/>
      <c r="V213" s="231"/>
      <c r="W213" s="88"/>
      <c r="X213" s="88"/>
      <c r="Y213" s="88"/>
      <c r="Z213" s="88"/>
      <c r="AA213" s="89"/>
      <c r="AB213" s="230"/>
    </row>
    <row r="214" spans="1:28" ht="31.5" x14ac:dyDescent="0.25">
      <c r="A214" s="241" t="s">
        <v>1667</v>
      </c>
      <c r="B214" s="142" t="s">
        <v>1086</v>
      </c>
      <c r="C214" s="243" t="s">
        <v>24</v>
      </c>
      <c r="D214" s="244">
        <v>55.02</v>
      </c>
      <c r="E214" s="245">
        <v>44.98</v>
      </c>
      <c r="F214" s="26">
        <f>D214*E214</f>
        <v>2474.7995999999998</v>
      </c>
      <c r="G214" s="196">
        <v>55.02</v>
      </c>
      <c r="H214" s="196">
        <v>39.54</v>
      </c>
      <c r="I214" s="148">
        <f>G214*H214</f>
        <v>2175.4908</v>
      </c>
      <c r="J214" s="143">
        <f>77.61-21.1</f>
        <v>56.51</v>
      </c>
      <c r="K214" s="131">
        <v>39.54</v>
      </c>
      <c r="L214" s="20">
        <f>J214*K214</f>
        <v>2234.4054000000001</v>
      </c>
      <c r="M214" s="146"/>
      <c r="N214" s="20"/>
      <c r="O214" s="148">
        <f>M214*N214</f>
        <v>0</v>
      </c>
      <c r="P214" s="165">
        <v>111.53</v>
      </c>
      <c r="Q214" s="165">
        <v>39.54</v>
      </c>
      <c r="R214" s="122">
        <f>P214*Q214</f>
        <v>4409.8962000000001</v>
      </c>
      <c r="S214" s="134">
        <f>G214+J214-M214-P214</f>
        <v>0</v>
      </c>
      <c r="T214" s="3"/>
      <c r="U214" s="26">
        <f>S214*T214</f>
        <v>0</v>
      </c>
      <c r="V214" s="229"/>
      <c r="W214" s="86"/>
      <c r="X214" s="86"/>
      <c r="Y214" s="86"/>
      <c r="Z214" s="86"/>
      <c r="AA214" s="87"/>
      <c r="AB214" s="235"/>
    </row>
    <row r="215" spans="1:28" ht="87" customHeight="1" x14ac:dyDescent="0.25">
      <c r="A215" s="24"/>
      <c r="B215" s="25" t="s">
        <v>1568</v>
      </c>
      <c r="C215" s="8"/>
      <c r="D215" s="4"/>
      <c r="E215" s="4"/>
      <c r="F215" s="26"/>
      <c r="G215" s="157"/>
      <c r="H215" s="157"/>
      <c r="I215" s="148"/>
      <c r="J215" s="141"/>
      <c r="K215" s="146"/>
      <c r="L215" s="133"/>
      <c r="M215" s="146"/>
      <c r="N215" s="141"/>
      <c r="O215" s="205"/>
      <c r="P215" s="167"/>
      <c r="Q215" s="167"/>
      <c r="R215" s="133"/>
      <c r="S215" s="129"/>
      <c r="T215" s="130"/>
      <c r="U215" s="133"/>
      <c r="V215" s="337" t="s">
        <v>1566</v>
      </c>
      <c r="W215" s="332"/>
      <c r="X215" s="332"/>
      <c r="Y215" s="332"/>
      <c r="Z215" s="332"/>
      <c r="AA215" s="333"/>
      <c r="AB215" s="230"/>
    </row>
    <row r="216" spans="1:28" ht="17.25" customHeight="1" x14ac:dyDescent="0.25">
      <c r="A216" s="24"/>
      <c r="B216" s="27"/>
      <c r="C216" s="8"/>
      <c r="D216" s="4"/>
      <c r="E216" s="4"/>
      <c r="F216" s="26"/>
      <c r="G216" s="157"/>
      <c r="H216" s="209"/>
      <c r="I216" s="148"/>
      <c r="J216" s="141"/>
      <c r="K216" s="146"/>
      <c r="L216" s="133"/>
      <c r="M216" s="146"/>
      <c r="N216" s="141"/>
      <c r="O216" s="205"/>
      <c r="P216" s="167"/>
      <c r="Q216" s="167"/>
      <c r="R216" s="133"/>
      <c r="S216" s="129"/>
      <c r="T216" s="130"/>
      <c r="U216" s="133"/>
      <c r="V216" s="231"/>
      <c r="W216" s="88"/>
      <c r="X216" s="88"/>
      <c r="Y216" s="88"/>
      <c r="Z216" s="88"/>
      <c r="AA216" s="89"/>
      <c r="AB216" s="230"/>
    </row>
    <row r="217" spans="1:28" ht="5.25" hidden="1" customHeight="1" x14ac:dyDescent="0.25">
      <c r="A217" s="28" t="s">
        <v>226</v>
      </c>
      <c r="B217" s="29" t="s">
        <v>227</v>
      </c>
      <c r="C217" s="81" t="s">
        <v>13</v>
      </c>
      <c r="D217" s="4"/>
      <c r="E217" s="7"/>
      <c r="F217" s="26">
        <f>D217*E217</f>
        <v>0</v>
      </c>
      <c r="G217" s="157"/>
      <c r="H217" s="157"/>
      <c r="I217" s="148">
        <f>G217*H217</f>
        <v>0</v>
      </c>
      <c r="J217" s="141"/>
      <c r="K217" s="148"/>
      <c r="L217" s="20">
        <f>J217*K217</f>
        <v>0</v>
      </c>
      <c r="M217" s="146"/>
      <c r="N217" s="20"/>
      <c r="O217" s="148">
        <f>M217*N217</f>
        <v>0</v>
      </c>
      <c r="P217" s="167"/>
      <c r="Q217" s="160"/>
      <c r="R217" s="122">
        <f>P217*Q217</f>
        <v>0</v>
      </c>
      <c r="S217" s="134">
        <f>G217+J217-M217-P217</f>
        <v>0</v>
      </c>
      <c r="T217" s="3"/>
      <c r="U217" s="26">
        <f>S217*T217</f>
        <v>0</v>
      </c>
      <c r="V217" s="229"/>
      <c r="W217" s="86"/>
      <c r="X217" s="86"/>
      <c r="Y217" s="86"/>
      <c r="Z217" s="86"/>
      <c r="AA217" s="87"/>
      <c r="AB217" s="230"/>
    </row>
    <row r="218" spans="1:28" ht="94.5" hidden="1" x14ac:dyDescent="0.25">
      <c r="A218" s="24"/>
      <c r="B218" s="25" t="s">
        <v>228</v>
      </c>
      <c r="C218" s="8"/>
      <c r="D218" s="4"/>
      <c r="E218" s="4"/>
      <c r="F218" s="26"/>
      <c r="G218" s="157"/>
      <c r="H218" s="157"/>
      <c r="I218" s="148"/>
      <c r="J218" s="141"/>
      <c r="K218" s="146"/>
      <c r="L218" s="133"/>
      <c r="M218" s="146"/>
      <c r="N218" s="141"/>
      <c r="O218" s="205"/>
      <c r="P218" s="167"/>
      <c r="Q218" s="167"/>
      <c r="R218" s="133"/>
      <c r="S218" s="129"/>
      <c r="T218" s="130"/>
      <c r="U218" s="133"/>
      <c r="V218" s="231"/>
      <c r="W218" s="88"/>
      <c r="X218" s="88"/>
      <c r="Y218" s="88"/>
      <c r="Z218" s="88"/>
      <c r="AA218" s="89"/>
      <c r="AB218" s="230"/>
    </row>
    <row r="219" spans="1:28" ht="18.75" hidden="1" x14ac:dyDescent="0.25">
      <c r="A219" s="24"/>
      <c r="B219" s="27"/>
      <c r="C219" s="8"/>
      <c r="D219" s="4"/>
      <c r="E219" s="4"/>
      <c r="F219" s="26"/>
      <c r="G219" s="157"/>
      <c r="H219" s="209"/>
      <c r="I219" s="148"/>
      <c r="J219" s="141"/>
      <c r="K219" s="146"/>
      <c r="L219" s="133"/>
      <c r="M219" s="146"/>
      <c r="N219" s="141"/>
      <c r="O219" s="205"/>
      <c r="P219" s="167"/>
      <c r="Q219" s="167"/>
      <c r="R219" s="133"/>
      <c r="S219" s="129"/>
      <c r="T219" s="130"/>
      <c r="U219" s="133"/>
      <c r="V219" s="231"/>
      <c r="W219" s="88"/>
      <c r="X219" s="88"/>
      <c r="Y219" s="88"/>
      <c r="Z219" s="88"/>
      <c r="AA219" s="89"/>
      <c r="AB219" s="230"/>
    </row>
    <row r="220" spans="1:28" ht="31.5" hidden="1" x14ac:dyDescent="0.25">
      <c r="A220" s="28" t="s">
        <v>229</v>
      </c>
      <c r="B220" s="29" t="s">
        <v>230</v>
      </c>
      <c r="C220" s="81" t="s">
        <v>224</v>
      </c>
      <c r="D220" s="4"/>
      <c r="E220" s="7"/>
      <c r="F220" s="26">
        <f>D220*E220</f>
        <v>0</v>
      </c>
      <c r="G220" s="157"/>
      <c r="H220" s="157"/>
      <c r="I220" s="148">
        <f>G220*H220</f>
        <v>0</v>
      </c>
      <c r="J220" s="141"/>
      <c r="K220" s="148"/>
      <c r="L220" s="20">
        <f>J220*K220</f>
        <v>0</v>
      </c>
      <c r="M220" s="146"/>
      <c r="N220" s="20"/>
      <c r="O220" s="148">
        <f>M220*N220</f>
        <v>0</v>
      </c>
      <c r="P220" s="167"/>
      <c r="Q220" s="160"/>
      <c r="R220" s="122">
        <f>P220*Q220</f>
        <v>0</v>
      </c>
      <c r="S220" s="134">
        <f>G220+J220-M220-P220</f>
        <v>0</v>
      </c>
      <c r="T220" s="3"/>
      <c r="U220" s="26">
        <f>S220*T220</f>
        <v>0</v>
      </c>
      <c r="V220" s="229"/>
      <c r="W220" s="86"/>
      <c r="X220" s="86"/>
      <c r="Y220" s="86"/>
      <c r="Z220" s="86"/>
      <c r="AA220" s="87"/>
      <c r="AB220" s="230"/>
    </row>
    <row r="221" spans="1:28" ht="78.75" hidden="1" x14ac:dyDescent="0.25">
      <c r="A221" s="24"/>
      <c r="B221" s="25" t="s">
        <v>231</v>
      </c>
      <c r="C221" s="8"/>
      <c r="D221" s="4"/>
      <c r="E221" s="4"/>
      <c r="F221" s="26"/>
      <c r="G221" s="157"/>
      <c r="H221" s="157"/>
      <c r="I221" s="148"/>
      <c r="J221" s="141"/>
      <c r="K221" s="146"/>
      <c r="L221" s="133"/>
      <c r="M221" s="146"/>
      <c r="N221" s="141"/>
      <c r="O221" s="205"/>
      <c r="P221" s="167"/>
      <c r="Q221" s="167"/>
      <c r="R221" s="133"/>
      <c r="S221" s="129"/>
      <c r="T221" s="130"/>
      <c r="U221" s="133"/>
      <c r="V221" s="231"/>
      <c r="W221" s="88"/>
      <c r="X221" s="88"/>
      <c r="Y221" s="88"/>
      <c r="Z221" s="88"/>
      <c r="AA221" s="89"/>
      <c r="AB221" s="230"/>
    </row>
    <row r="222" spans="1:28" ht="18.75" hidden="1" x14ac:dyDescent="0.25">
      <c r="A222" s="24"/>
      <c r="B222" s="27"/>
      <c r="C222" s="8"/>
      <c r="D222" s="4"/>
      <c r="E222" s="4"/>
      <c r="F222" s="26"/>
      <c r="G222" s="157"/>
      <c r="H222" s="209"/>
      <c r="I222" s="148"/>
      <c r="J222" s="141"/>
      <c r="K222" s="146"/>
      <c r="L222" s="133"/>
      <c r="M222" s="146"/>
      <c r="N222" s="141"/>
      <c r="O222" s="205"/>
      <c r="P222" s="167"/>
      <c r="Q222" s="167"/>
      <c r="R222" s="133"/>
      <c r="S222" s="129"/>
      <c r="T222" s="130"/>
      <c r="U222" s="133"/>
      <c r="V222" s="231"/>
      <c r="W222" s="88"/>
      <c r="X222" s="88"/>
      <c r="Y222" s="88"/>
      <c r="Z222" s="88"/>
      <c r="AA222" s="89"/>
      <c r="AB222" s="230"/>
    </row>
    <row r="223" spans="1:28" ht="31.5" hidden="1" x14ac:dyDescent="0.25">
      <c r="A223" s="28" t="s">
        <v>232</v>
      </c>
      <c r="B223" s="29" t="s">
        <v>233</v>
      </c>
      <c r="C223" s="81" t="s">
        <v>13</v>
      </c>
      <c r="D223" s="4"/>
      <c r="E223" s="7"/>
      <c r="F223" s="26">
        <f>D223*E223</f>
        <v>0</v>
      </c>
      <c r="G223" s="157"/>
      <c r="H223" s="157"/>
      <c r="I223" s="148">
        <f>G223*H223</f>
        <v>0</v>
      </c>
      <c r="J223" s="141"/>
      <c r="K223" s="148"/>
      <c r="L223" s="20">
        <f>J223*K223</f>
        <v>0</v>
      </c>
      <c r="M223" s="146"/>
      <c r="N223" s="20"/>
      <c r="O223" s="148">
        <f>M223*N223</f>
        <v>0</v>
      </c>
      <c r="P223" s="167"/>
      <c r="Q223" s="160"/>
      <c r="R223" s="122">
        <f>P223*Q223</f>
        <v>0</v>
      </c>
      <c r="S223" s="134">
        <f>G223+J223-M223-P223</f>
        <v>0</v>
      </c>
      <c r="T223" s="3"/>
      <c r="U223" s="26">
        <f>S223*T223</f>
        <v>0</v>
      </c>
      <c r="V223" s="229"/>
      <c r="W223" s="86"/>
      <c r="X223" s="86"/>
      <c r="Y223" s="86"/>
      <c r="Z223" s="86"/>
      <c r="AA223" s="87"/>
      <c r="AB223" s="230"/>
    </row>
    <row r="224" spans="1:28" ht="94.5" hidden="1" x14ac:dyDescent="0.25">
      <c r="A224" s="24"/>
      <c r="B224" s="25" t="s">
        <v>234</v>
      </c>
      <c r="C224" s="8"/>
      <c r="D224" s="4"/>
      <c r="E224" s="4"/>
      <c r="F224" s="26"/>
      <c r="G224" s="157"/>
      <c r="H224" s="157"/>
      <c r="I224" s="148"/>
      <c r="J224" s="141"/>
      <c r="K224" s="146"/>
      <c r="L224" s="133"/>
      <c r="M224" s="146"/>
      <c r="N224" s="141"/>
      <c r="O224" s="205"/>
      <c r="P224" s="167"/>
      <c r="Q224" s="167"/>
      <c r="R224" s="133"/>
      <c r="S224" s="129"/>
      <c r="T224" s="130"/>
      <c r="U224" s="133"/>
      <c r="V224" s="231"/>
      <c r="W224" s="88"/>
      <c r="X224" s="88"/>
      <c r="Y224" s="88"/>
      <c r="Z224" s="88"/>
      <c r="AA224" s="89"/>
      <c r="AB224" s="230"/>
    </row>
    <row r="225" spans="1:28" ht="17.25" hidden="1" x14ac:dyDescent="0.25">
      <c r="A225" s="24"/>
      <c r="B225" s="27"/>
      <c r="C225" s="8"/>
      <c r="D225" s="4"/>
      <c r="E225" s="4"/>
      <c r="F225" s="26"/>
      <c r="G225" s="157"/>
      <c r="H225" s="157"/>
      <c r="I225" s="148"/>
      <c r="J225" s="141"/>
      <c r="K225" s="146"/>
      <c r="L225" s="133"/>
      <c r="M225" s="146"/>
      <c r="N225" s="141"/>
      <c r="O225" s="205"/>
      <c r="P225" s="167"/>
      <c r="Q225" s="167"/>
      <c r="R225" s="133"/>
      <c r="S225" s="129"/>
      <c r="T225" s="130"/>
      <c r="U225" s="133"/>
      <c r="V225" s="231"/>
      <c r="W225" s="88"/>
      <c r="X225" s="88"/>
      <c r="Y225" s="88"/>
      <c r="Z225" s="88"/>
      <c r="AA225" s="89"/>
      <c r="AB225" s="230"/>
    </row>
    <row r="226" spans="1:28" ht="18.75" hidden="1" x14ac:dyDescent="0.25">
      <c r="A226" s="28" t="s">
        <v>235</v>
      </c>
      <c r="B226" s="31" t="s">
        <v>236</v>
      </c>
      <c r="C226" s="8"/>
      <c r="D226" s="4"/>
      <c r="E226" s="4"/>
      <c r="F226" s="20"/>
      <c r="G226" s="157"/>
      <c r="H226" s="209"/>
      <c r="I226" s="148"/>
      <c r="J226" s="141"/>
      <c r="K226" s="146"/>
      <c r="L226" s="133"/>
      <c r="M226" s="146"/>
      <c r="N226" s="141"/>
      <c r="O226" s="205"/>
      <c r="P226" s="167"/>
      <c r="Q226" s="167"/>
      <c r="R226" s="133"/>
      <c r="S226" s="129"/>
      <c r="T226" s="130"/>
      <c r="U226" s="133"/>
      <c r="V226" s="231"/>
      <c r="W226" s="88"/>
      <c r="X226" s="88"/>
      <c r="Y226" s="88"/>
      <c r="Z226" s="88"/>
      <c r="AA226" s="89"/>
      <c r="AB226" s="230"/>
    </row>
    <row r="227" spans="1:28" ht="105" customHeight="1" x14ac:dyDescent="0.25">
      <c r="A227" s="28" t="s">
        <v>237</v>
      </c>
      <c r="B227" s="29" t="s">
        <v>238</v>
      </c>
      <c r="C227" s="81" t="s">
        <v>13</v>
      </c>
      <c r="D227" s="4"/>
      <c r="E227" s="7"/>
      <c r="F227" s="26">
        <f>D227*E227</f>
        <v>0</v>
      </c>
      <c r="G227" s="157"/>
      <c r="H227" s="157"/>
      <c r="I227" s="148">
        <f>G227*H227</f>
        <v>0</v>
      </c>
      <c r="J227" s="474"/>
      <c r="K227" s="475"/>
      <c r="L227" s="476">
        <f>J227*K227</f>
        <v>0</v>
      </c>
      <c r="M227" s="146"/>
      <c r="N227" s="20"/>
      <c r="O227" s="148">
        <f>M227*N227</f>
        <v>0</v>
      </c>
      <c r="P227" s="167"/>
      <c r="Q227" s="160"/>
      <c r="R227" s="122">
        <f>P227*Q227</f>
        <v>0</v>
      </c>
      <c r="S227" s="134">
        <f>G227+J227-M227-P227</f>
        <v>0</v>
      </c>
      <c r="T227" s="3"/>
      <c r="U227" s="26">
        <f>S227*T227</f>
        <v>0</v>
      </c>
      <c r="V227" s="337"/>
      <c r="W227" s="332"/>
      <c r="X227" s="332"/>
      <c r="Y227" s="332"/>
      <c r="Z227" s="332"/>
      <c r="AA227" s="333"/>
      <c r="AB227" s="230"/>
    </row>
    <row r="228" spans="1:28" ht="276.75" customHeight="1" x14ac:dyDescent="0.25">
      <c r="A228" s="24"/>
      <c r="B228" s="25" t="s">
        <v>239</v>
      </c>
      <c r="C228" s="8"/>
      <c r="D228" s="4"/>
      <c r="E228" s="4"/>
      <c r="F228" s="26"/>
      <c r="G228" s="157"/>
      <c r="H228" s="157"/>
      <c r="I228" s="148"/>
      <c r="J228" s="141"/>
      <c r="K228" s="146"/>
      <c r="L228" s="133"/>
      <c r="M228" s="146"/>
      <c r="N228" s="141"/>
      <c r="O228" s="205"/>
      <c r="P228" s="167"/>
      <c r="Q228" s="167"/>
      <c r="R228" s="133"/>
      <c r="S228" s="129"/>
      <c r="T228" s="130"/>
      <c r="U228" s="133"/>
      <c r="V228" s="231"/>
      <c r="W228" s="88"/>
      <c r="X228" s="88"/>
      <c r="Y228" s="88"/>
      <c r="Z228" s="88"/>
      <c r="AA228" s="89"/>
      <c r="AB228" s="230"/>
    </row>
    <row r="229" spans="1:28" ht="17.25" customHeight="1" x14ac:dyDescent="0.25">
      <c r="A229" s="24"/>
      <c r="B229" s="27"/>
      <c r="C229" s="8"/>
      <c r="D229" s="4"/>
      <c r="E229" s="4"/>
      <c r="F229" s="26"/>
      <c r="G229" s="157"/>
      <c r="H229" s="209"/>
      <c r="I229" s="148"/>
      <c r="J229" s="141"/>
      <c r="K229" s="146"/>
      <c r="L229" s="133"/>
      <c r="M229" s="146"/>
      <c r="N229" s="141"/>
      <c r="O229" s="205"/>
      <c r="P229" s="167"/>
      <c r="Q229" s="167"/>
      <c r="R229" s="133"/>
      <c r="S229" s="129"/>
      <c r="T229" s="130"/>
      <c r="U229" s="133"/>
      <c r="V229" s="231"/>
      <c r="W229" s="88"/>
      <c r="X229" s="88"/>
      <c r="Y229" s="88"/>
      <c r="Z229" s="88"/>
      <c r="AA229" s="89"/>
      <c r="AB229" s="230"/>
    </row>
    <row r="230" spans="1:28" ht="63" hidden="1" x14ac:dyDescent="0.25">
      <c r="A230" s="28" t="s">
        <v>240</v>
      </c>
      <c r="B230" s="29" t="s">
        <v>241</v>
      </c>
      <c r="C230" s="81" t="s">
        <v>13</v>
      </c>
      <c r="D230" s="4"/>
      <c r="E230" s="7"/>
      <c r="F230" s="26">
        <f>D230*E230</f>
        <v>0</v>
      </c>
      <c r="G230" s="157"/>
      <c r="H230" s="157"/>
      <c r="I230" s="148">
        <f>G230*H230</f>
        <v>0</v>
      </c>
      <c r="J230" s="141"/>
      <c r="K230" s="148"/>
      <c r="L230" s="20">
        <f>J230*K230</f>
        <v>0</v>
      </c>
      <c r="M230" s="146"/>
      <c r="N230" s="20"/>
      <c r="O230" s="148">
        <f>M230*N230</f>
        <v>0</v>
      </c>
      <c r="P230" s="167"/>
      <c r="Q230" s="160"/>
      <c r="R230" s="122">
        <f>P230*Q230</f>
        <v>0</v>
      </c>
      <c r="S230" s="134">
        <f>G230+J230-M230-P230</f>
        <v>0</v>
      </c>
      <c r="T230" s="3"/>
      <c r="U230" s="26">
        <f>S230*T230</f>
        <v>0</v>
      </c>
      <c r="V230" s="229"/>
      <c r="W230" s="86"/>
      <c r="X230" s="86"/>
      <c r="Y230" s="86"/>
      <c r="Z230" s="86"/>
      <c r="AA230" s="87"/>
      <c r="AB230" s="230"/>
    </row>
    <row r="231" spans="1:28" ht="220.5" hidden="1" x14ac:dyDescent="0.25">
      <c r="A231" s="24"/>
      <c r="B231" s="25" t="s">
        <v>242</v>
      </c>
      <c r="C231" s="8"/>
      <c r="D231" s="4"/>
      <c r="E231" s="4"/>
      <c r="F231" s="26"/>
      <c r="G231" s="157"/>
      <c r="H231" s="157"/>
      <c r="I231" s="148"/>
      <c r="J231" s="141"/>
      <c r="K231" s="146"/>
      <c r="L231" s="133"/>
      <c r="M231" s="146"/>
      <c r="N231" s="141"/>
      <c r="O231" s="205"/>
      <c r="P231" s="167"/>
      <c r="Q231" s="167"/>
      <c r="R231" s="133"/>
      <c r="S231" s="129"/>
      <c r="T231" s="130"/>
      <c r="U231" s="133"/>
      <c r="V231" s="231"/>
      <c r="W231" s="88"/>
      <c r="X231" s="88"/>
      <c r="Y231" s="88"/>
      <c r="Z231" s="88"/>
      <c r="AA231" s="89"/>
      <c r="AB231" s="230"/>
    </row>
    <row r="232" spans="1:28" ht="18.75" hidden="1" x14ac:dyDescent="0.25">
      <c r="A232" s="24"/>
      <c r="B232" s="27"/>
      <c r="C232" s="8"/>
      <c r="D232" s="4"/>
      <c r="E232" s="4"/>
      <c r="F232" s="26"/>
      <c r="G232" s="157"/>
      <c r="H232" s="209"/>
      <c r="I232" s="148"/>
      <c r="J232" s="141"/>
      <c r="K232" s="146"/>
      <c r="L232" s="133"/>
      <c r="M232" s="146"/>
      <c r="N232" s="141"/>
      <c r="O232" s="205"/>
      <c r="P232" s="167"/>
      <c r="Q232" s="167"/>
      <c r="R232" s="133"/>
      <c r="S232" s="129"/>
      <c r="T232" s="130"/>
      <c r="U232" s="133"/>
      <c r="V232" s="231"/>
      <c r="W232" s="88"/>
      <c r="X232" s="88"/>
      <c r="Y232" s="88"/>
      <c r="Z232" s="88"/>
      <c r="AA232" s="89"/>
      <c r="AB232" s="230"/>
    </row>
    <row r="233" spans="1:28" ht="31.5" hidden="1" x14ac:dyDescent="0.25">
      <c r="A233" s="28" t="s">
        <v>243</v>
      </c>
      <c r="B233" s="29" t="s">
        <v>244</v>
      </c>
      <c r="C233" s="81" t="s">
        <v>13</v>
      </c>
      <c r="D233" s="4"/>
      <c r="E233" s="7"/>
      <c r="F233" s="26">
        <f>D233*E233</f>
        <v>0</v>
      </c>
      <c r="G233" s="157"/>
      <c r="H233" s="157"/>
      <c r="I233" s="148">
        <f>G233*H233</f>
        <v>0</v>
      </c>
      <c r="J233" s="141"/>
      <c r="K233" s="148"/>
      <c r="L233" s="20">
        <f>J233*K233</f>
        <v>0</v>
      </c>
      <c r="M233" s="146"/>
      <c r="N233" s="20"/>
      <c r="O233" s="148">
        <f>M233*N233</f>
        <v>0</v>
      </c>
      <c r="P233" s="167"/>
      <c r="Q233" s="160"/>
      <c r="R233" s="122">
        <f>P233*Q233</f>
        <v>0</v>
      </c>
      <c r="S233" s="134">
        <f>G233+J233-M233-P233</f>
        <v>0</v>
      </c>
      <c r="T233" s="3"/>
      <c r="U233" s="26">
        <f>S233*T233</f>
        <v>0</v>
      </c>
      <c r="V233" s="229"/>
      <c r="W233" s="86"/>
      <c r="X233" s="86"/>
      <c r="Y233" s="86"/>
      <c r="Z233" s="86"/>
      <c r="AA233" s="87"/>
      <c r="AB233" s="230"/>
    </row>
    <row r="234" spans="1:28" ht="94.5" hidden="1" x14ac:dyDescent="0.25">
      <c r="A234" s="24"/>
      <c r="B234" s="25" t="s">
        <v>245</v>
      </c>
      <c r="C234" s="8"/>
      <c r="D234" s="4"/>
      <c r="E234" s="4"/>
      <c r="F234" s="26"/>
      <c r="G234" s="157"/>
      <c r="H234" s="157"/>
      <c r="I234" s="148"/>
      <c r="J234" s="141"/>
      <c r="K234" s="146"/>
      <c r="L234" s="133"/>
      <c r="M234" s="146"/>
      <c r="N234" s="141"/>
      <c r="O234" s="205"/>
      <c r="P234" s="167"/>
      <c r="Q234" s="167"/>
      <c r="R234" s="133"/>
      <c r="S234" s="129"/>
      <c r="T234" s="130"/>
      <c r="U234" s="133"/>
      <c r="V234" s="231"/>
      <c r="W234" s="88"/>
      <c r="X234" s="88"/>
      <c r="Y234" s="88"/>
      <c r="Z234" s="88"/>
      <c r="AA234" s="89"/>
      <c r="AB234" s="230"/>
    </row>
    <row r="235" spans="1:28" ht="17.25" hidden="1" x14ac:dyDescent="0.25">
      <c r="A235" s="24"/>
      <c r="B235" s="27"/>
      <c r="C235" s="8"/>
      <c r="D235" s="4"/>
      <c r="E235" s="4"/>
      <c r="F235" s="26"/>
      <c r="G235" s="157"/>
      <c r="H235" s="157"/>
      <c r="I235" s="148"/>
      <c r="J235" s="141"/>
      <c r="K235" s="146"/>
      <c r="L235" s="133"/>
      <c r="M235" s="146"/>
      <c r="N235" s="141"/>
      <c r="O235" s="205"/>
      <c r="P235" s="167"/>
      <c r="Q235" s="167"/>
      <c r="R235" s="133"/>
      <c r="S235" s="129"/>
      <c r="T235" s="130"/>
      <c r="U235" s="133"/>
      <c r="V235" s="231"/>
      <c r="W235" s="88"/>
      <c r="X235" s="88"/>
      <c r="Y235" s="88"/>
      <c r="Z235" s="88"/>
      <c r="AA235" s="89"/>
      <c r="AB235" s="230"/>
    </row>
    <row r="236" spans="1:28" ht="18.75" hidden="1" x14ac:dyDescent="0.25">
      <c r="A236" s="28" t="s">
        <v>246</v>
      </c>
      <c r="B236" s="31" t="s">
        <v>247</v>
      </c>
      <c r="C236" s="8"/>
      <c r="D236" s="4"/>
      <c r="E236" s="4"/>
      <c r="F236" s="20"/>
      <c r="G236" s="196"/>
      <c r="H236" s="196"/>
      <c r="I236" s="148">
        <f>G236*H236</f>
        <v>0</v>
      </c>
      <c r="J236" s="141"/>
      <c r="K236" s="146"/>
      <c r="L236" s="133"/>
      <c r="M236" s="146"/>
      <c r="N236" s="141"/>
      <c r="O236" s="205"/>
      <c r="P236" s="167"/>
      <c r="Q236" s="167"/>
      <c r="R236" s="133"/>
      <c r="S236" s="129"/>
      <c r="T236" s="130"/>
      <c r="U236" s="133"/>
      <c r="V236" s="231"/>
      <c r="W236" s="88"/>
      <c r="X236" s="88"/>
      <c r="Y236" s="88"/>
      <c r="Z236" s="88"/>
      <c r="AA236" s="89"/>
      <c r="AB236" s="230"/>
    </row>
    <row r="237" spans="1:28" ht="57.75" customHeight="1" x14ac:dyDescent="0.25">
      <c r="A237" s="28" t="s">
        <v>248</v>
      </c>
      <c r="B237" s="48" t="s">
        <v>249</v>
      </c>
      <c r="C237" s="81" t="s">
        <v>28</v>
      </c>
      <c r="D237" s="4">
        <v>201.89</v>
      </c>
      <c r="E237" s="7">
        <v>9.74</v>
      </c>
      <c r="F237" s="26">
        <f>D237*E237</f>
        <v>1966.4086</v>
      </c>
      <c r="G237" s="196">
        <v>201.89</v>
      </c>
      <c r="H237" s="196">
        <v>8.56</v>
      </c>
      <c r="I237" s="148">
        <f>G237*H237</f>
        <v>1728.1784</v>
      </c>
      <c r="J237" s="141"/>
      <c r="K237" s="148"/>
      <c r="L237" s="20">
        <f>J237*K237</f>
        <v>0</v>
      </c>
      <c r="M237" s="146"/>
      <c r="N237" s="20"/>
      <c r="O237" s="148">
        <f>M237*N237</f>
        <v>0</v>
      </c>
      <c r="P237" s="165">
        <v>201.89</v>
      </c>
      <c r="Q237" s="165">
        <v>8.56</v>
      </c>
      <c r="R237" s="122">
        <f>P237*Q237</f>
        <v>1728.1784</v>
      </c>
      <c r="S237" s="134">
        <f>G237+J237-M237-P237</f>
        <v>0</v>
      </c>
      <c r="T237" s="3"/>
      <c r="U237" s="26">
        <f>S237*T237</f>
        <v>0</v>
      </c>
      <c r="V237" s="229"/>
      <c r="W237" s="86"/>
      <c r="X237" s="86"/>
      <c r="Y237" s="86"/>
      <c r="Z237" s="86"/>
      <c r="AA237" s="87"/>
      <c r="AB237" s="230"/>
    </row>
    <row r="238" spans="1:28" ht="127.5" customHeight="1" x14ac:dyDescent="0.25">
      <c r="A238" s="24"/>
      <c r="B238" s="30" t="s">
        <v>250</v>
      </c>
      <c r="C238" s="8"/>
      <c r="D238" s="4"/>
      <c r="E238" s="4"/>
      <c r="F238" s="26"/>
      <c r="G238" s="157"/>
      <c r="H238" s="157"/>
      <c r="I238" s="148"/>
      <c r="J238" s="141"/>
      <c r="K238" s="146"/>
      <c r="L238" s="133"/>
      <c r="M238" s="146"/>
      <c r="N238" s="141"/>
      <c r="O238" s="205"/>
      <c r="P238" s="167"/>
      <c r="Q238" s="167"/>
      <c r="R238" s="133"/>
      <c r="S238" s="129"/>
      <c r="T238" s="130"/>
      <c r="U238" s="133"/>
      <c r="V238" s="337" t="s">
        <v>1567</v>
      </c>
      <c r="W238" s="332"/>
      <c r="X238" s="332"/>
      <c r="Y238" s="332"/>
      <c r="Z238" s="332"/>
      <c r="AA238" s="333"/>
      <c r="AB238" s="230"/>
    </row>
    <row r="239" spans="1:28" ht="15.75" customHeight="1" x14ac:dyDescent="0.25">
      <c r="A239" s="24"/>
      <c r="B239" s="47"/>
      <c r="C239" s="8"/>
      <c r="D239" s="4"/>
      <c r="E239" s="4"/>
      <c r="F239" s="26"/>
      <c r="G239" s="197"/>
      <c r="H239" s="210"/>
      <c r="I239" s="149"/>
      <c r="J239" s="198"/>
      <c r="K239" s="188"/>
      <c r="L239" s="199"/>
      <c r="M239" s="188"/>
      <c r="N239" s="198"/>
      <c r="O239" s="206"/>
      <c r="P239" s="191"/>
      <c r="Q239" s="191"/>
      <c r="R239" s="133"/>
      <c r="S239" s="129"/>
      <c r="T239" s="130"/>
      <c r="U239" s="133"/>
      <c r="V239" s="231"/>
      <c r="W239" s="88"/>
      <c r="X239" s="88"/>
      <c r="Y239" s="88"/>
      <c r="Z239" s="88"/>
      <c r="AA239" s="89"/>
      <c r="AB239" s="230"/>
    </row>
    <row r="240" spans="1:28" ht="18.75" hidden="1" x14ac:dyDescent="0.25">
      <c r="A240" s="28" t="s">
        <v>251</v>
      </c>
      <c r="B240" s="48" t="s">
        <v>252</v>
      </c>
      <c r="C240" s="81" t="s">
        <v>224</v>
      </c>
      <c r="D240" s="4"/>
      <c r="E240" s="7"/>
      <c r="F240" s="3">
        <f>D240*E240</f>
        <v>0</v>
      </c>
      <c r="G240" s="93"/>
      <c r="H240" s="93"/>
      <c r="I240" s="3">
        <f>G240*H240</f>
        <v>0</v>
      </c>
      <c r="J240" s="129"/>
      <c r="K240" s="3"/>
      <c r="L240" s="3">
        <f>J240*K240</f>
        <v>0</v>
      </c>
      <c r="M240" s="129"/>
      <c r="N240" s="3"/>
      <c r="O240" s="3">
        <f>M240*N240</f>
        <v>0</v>
      </c>
      <c r="P240" s="129"/>
      <c r="Q240" s="3"/>
      <c r="R240" s="3">
        <f>P240*Q240</f>
        <v>0</v>
      </c>
      <c r="S240" s="134">
        <f>G240+J240-M240-P240</f>
        <v>0</v>
      </c>
      <c r="T240" s="3"/>
      <c r="U240" s="26">
        <f>S240*T240</f>
        <v>0</v>
      </c>
      <c r="V240" s="229"/>
      <c r="W240" s="86"/>
      <c r="X240" s="86"/>
      <c r="Y240" s="86"/>
      <c r="Z240" s="86"/>
      <c r="AA240" s="87"/>
      <c r="AB240" s="230"/>
    </row>
    <row r="241" spans="1:28" ht="1.5" hidden="1" customHeight="1" x14ac:dyDescent="0.25">
      <c r="A241" s="24"/>
      <c r="B241" s="30" t="s">
        <v>253</v>
      </c>
      <c r="C241" s="8"/>
      <c r="D241" s="4"/>
      <c r="E241" s="4"/>
      <c r="F241" s="26"/>
      <c r="G241" s="93"/>
      <c r="H241" s="93"/>
      <c r="I241" s="26"/>
      <c r="J241" s="129"/>
      <c r="K241" s="130"/>
      <c r="L241" s="133"/>
      <c r="M241" s="129"/>
      <c r="N241" s="130"/>
      <c r="O241" s="133"/>
      <c r="P241" s="129"/>
      <c r="Q241" s="130"/>
      <c r="R241" s="133"/>
      <c r="S241" s="129"/>
      <c r="T241" s="130"/>
      <c r="U241" s="133"/>
      <c r="V241" s="231"/>
      <c r="W241" s="88"/>
      <c r="X241" s="88"/>
      <c r="Y241" s="88"/>
      <c r="Z241" s="88"/>
      <c r="AA241" s="89"/>
      <c r="AB241" s="230"/>
    </row>
    <row r="242" spans="1:28" ht="18.75" hidden="1" x14ac:dyDescent="0.25">
      <c r="A242" s="24"/>
      <c r="B242" s="47"/>
      <c r="C242" s="8"/>
      <c r="D242" s="4"/>
      <c r="E242" s="4"/>
      <c r="F242" s="26"/>
      <c r="G242" s="93"/>
      <c r="H242" s="94"/>
      <c r="I242" s="26"/>
      <c r="J242" s="129"/>
      <c r="K242" s="130"/>
      <c r="L242" s="133"/>
      <c r="M242" s="129"/>
      <c r="N242" s="130"/>
      <c r="O242" s="133"/>
      <c r="P242" s="129"/>
      <c r="Q242" s="130"/>
      <c r="R242" s="133"/>
      <c r="S242" s="129"/>
      <c r="T242" s="130"/>
      <c r="U242" s="133"/>
      <c r="V242" s="231"/>
      <c r="W242" s="88"/>
      <c r="X242" s="88"/>
      <c r="Y242" s="88"/>
      <c r="Z242" s="88"/>
      <c r="AA242" s="89"/>
      <c r="AB242" s="230"/>
    </row>
    <row r="243" spans="1:28" ht="18.75" hidden="1" x14ac:dyDescent="0.25">
      <c r="A243" s="28" t="s">
        <v>254</v>
      </c>
      <c r="B243" s="48" t="s">
        <v>255</v>
      </c>
      <c r="C243" s="81" t="s">
        <v>224</v>
      </c>
      <c r="D243" s="4"/>
      <c r="E243" s="7"/>
      <c r="F243" s="3">
        <f>D243*E243</f>
        <v>0</v>
      </c>
      <c r="G243" s="93"/>
      <c r="H243" s="93"/>
      <c r="I243" s="3">
        <f>G243*H243</f>
        <v>0</v>
      </c>
      <c r="J243" s="129"/>
      <c r="K243" s="3"/>
      <c r="L243" s="3">
        <f>J243*K243</f>
        <v>0</v>
      </c>
      <c r="M243" s="129"/>
      <c r="N243" s="3"/>
      <c r="O243" s="3">
        <f>M243*N243</f>
        <v>0</v>
      </c>
      <c r="P243" s="129"/>
      <c r="Q243" s="3"/>
      <c r="R243" s="3">
        <f>P243*Q243</f>
        <v>0</v>
      </c>
      <c r="S243" s="134">
        <f>G243+J243-M243-P243</f>
        <v>0</v>
      </c>
      <c r="T243" s="3"/>
      <c r="U243" s="26">
        <f>S243*T243</f>
        <v>0</v>
      </c>
      <c r="V243" s="229"/>
      <c r="W243" s="86"/>
      <c r="X243" s="86"/>
      <c r="Y243" s="86"/>
      <c r="Z243" s="86"/>
      <c r="AA243" s="87"/>
      <c r="AB243" s="230"/>
    </row>
    <row r="244" spans="1:28" ht="78.75" hidden="1" x14ac:dyDescent="0.25">
      <c r="A244" s="24"/>
      <c r="B244" s="30" t="s">
        <v>256</v>
      </c>
      <c r="C244" s="8"/>
      <c r="D244" s="4"/>
      <c r="E244" s="4"/>
      <c r="F244" s="26"/>
      <c r="G244" s="93"/>
      <c r="H244" s="93"/>
      <c r="I244" s="26"/>
      <c r="J244" s="129"/>
      <c r="K244" s="130"/>
      <c r="L244" s="133"/>
      <c r="M244" s="129"/>
      <c r="N244" s="130"/>
      <c r="O244" s="133"/>
      <c r="P244" s="129"/>
      <c r="Q244" s="130"/>
      <c r="R244" s="133"/>
      <c r="S244" s="129"/>
      <c r="T244" s="130"/>
      <c r="U244" s="133"/>
      <c r="V244" s="231"/>
      <c r="W244" s="88"/>
      <c r="X244" s="88"/>
      <c r="Y244" s="88"/>
      <c r="Z244" s="88"/>
      <c r="AA244" s="89"/>
      <c r="AB244" s="230"/>
    </row>
    <row r="245" spans="1:28" ht="18.75" hidden="1" x14ac:dyDescent="0.25">
      <c r="A245" s="24"/>
      <c r="B245" s="47"/>
      <c r="C245" s="8"/>
      <c r="D245" s="4"/>
      <c r="E245" s="4"/>
      <c r="F245" s="26"/>
      <c r="G245" s="93"/>
      <c r="H245" s="94"/>
      <c r="I245" s="26"/>
      <c r="J245" s="129"/>
      <c r="K245" s="130"/>
      <c r="L245" s="133"/>
      <c r="M245" s="129"/>
      <c r="N245" s="130"/>
      <c r="O245" s="133"/>
      <c r="P245" s="129"/>
      <c r="Q245" s="130"/>
      <c r="R245" s="133"/>
      <c r="S245" s="129"/>
      <c r="T245" s="130"/>
      <c r="U245" s="133"/>
      <c r="V245" s="231"/>
      <c r="W245" s="88"/>
      <c r="X245" s="88"/>
      <c r="Y245" s="88"/>
      <c r="Z245" s="88"/>
      <c r="AA245" s="89"/>
      <c r="AB245" s="230"/>
    </row>
    <row r="246" spans="1:28" ht="18.75" hidden="1" x14ac:dyDescent="0.25">
      <c r="A246" s="28" t="s">
        <v>257</v>
      </c>
      <c r="B246" s="48" t="s">
        <v>258</v>
      </c>
      <c r="C246" s="81" t="s">
        <v>13</v>
      </c>
      <c r="D246" s="4"/>
      <c r="E246" s="7"/>
      <c r="F246" s="3">
        <f>D246*E246</f>
        <v>0</v>
      </c>
      <c r="G246" s="93"/>
      <c r="H246" s="93"/>
      <c r="I246" s="3">
        <f>G246*H246</f>
        <v>0</v>
      </c>
      <c r="J246" s="129"/>
      <c r="K246" s="3"/>
      <c r="L246" s="3">
        <f>J246*K246</f>
        <v>0</v>
      </c>
      <c r="M246" s="129"/>
      <c r="N246" s="3"/>
      <c r="O246" s="3">
        <f>M246*N246</f>
        <v>0</v>
      </c>
      <c r="P246" s="129"/>
      <c r="Q246" s="3"/>
      <c r="R246" s="3">
        <f>P246*Q246</f>
        <v>0</v>
      </c>
      <c r="S246" s="134">
        <f>G246+J246-M246-P246</f>
        <v>0</v>
      </c>
      <c r="T246" s="3"/>
      <c r="U246" s="26">
        <f>S246*T246</f>
        <v>0</v>
      </c>
      <c r="V246" s="229"/>
      <c r="W246" s="86"/>
      <c r="X246" s="86"/>
      <c r="Y246" s="86"/>
      <c r="Z246" s="86"/>
      <c r="AA246" s="87"/>
      <c r="AB246" s="230"/>
    </row>
    <row r="247" spans="1:28" ht="94.5" hidden="1" x14ac:dyDescent="0.25">
      <c r="A247" s="24"/>
      <c r="B247" s="30" t="s">
        <v>259</v>
      </c>
      <c r="C247" s="8"/>
      <c r="D247" s="4"/>
      <c r="E247" s="4"/>
      <c r="F247" s="26"/>
      <c r="G247" s="93"/>
      <c r="H247" s="93"/>
      <c r="I247" s="26"/>
      <c r="J247" s="129"/>
      <c r="K247" s="130"/>
      <c r="L247" s="133"/>
      <c r="M247" s="129"/>
      <c r="N247" s="130"/>
      <c r="O247" s="133"/>
      <c r="P247" s="129"/>
      <c r="Q247" s="130"/>
      <c r="R247" s="133"/>
      <c r="S247" s="129"/>
      <c r="T247" s="130"/>
      <c r="U247" s="133"/>
      <c r="V247" s="231"/>
      <c r="W247" s="88"/>
      <c r="X247" s="88"/>
      <c r="Y247" s="88"/>
      <c r="Z247" s="88"/>
      <c r="AA247" s="89"/>
      <c r="AB247" s="230"/>
    </row>
    <row r="248" spans="1:28" ht="18.75" hidden="1" x14ac:dyDescent="0.25">
      <c r="A248" s="24"/>
      <c r="B248" s="47"/>
      <c r="C248" s="8"/>
      <c r="D248" s="4"/>
      <c r="E248" s="4"/>
      <c r="F248" s="26"/>
      <c r="G248" s="93"/>
      <c r="H248" s="94"/>
      <c r="I248" s="26"/>
      <c r="J248" s="129"/>
      <c r="K248" s="130"/>
      <c r="L248" s="133"/>
      <c r="M248" s="129"/>
      <c r="N248" s="130"/>
      <c r="O248" s="133"/>
      <c r="P248" s="129"/>
      <c r="Q248" s="130"/>
      <c r="R248" s="133"/>
      <c r="S248" s="129"/>
      <c r="T248" s="130"/>
      <c r="U248" s="133"/>
      <c r="V248" s="231"/>
      <c r="W248" s="88"/>
      <c r="X248" s="88"/>
      <c r="Y248" s="88"/>
      <c r="Z248" s="88"/>
      <c r="AA248" s="89"/>
      <c r="AB248" s="230"/>
    </row>
    <row r="249" spans="1:28" ht="18.75" hidden="1" x14ac:dyDescent="0.25">
      <c r="A249" s="28" t="s">
        <v>260</v>
      </c>
      <c r="B249" s="48" t="s">
        <v>261</v>
      </c>
      <c r="C249" s="81" t="s">
        <v>13</v>
      </c>
      <c r="D249" s="4"/>
      <c r="E249" s="7"/>
      <c r="F249" s="3">
        <f>D249*E249</f>
        <v>0</v>
      </c>
      <c r="G249" s="93"/>
      <c r="H249" s="93"/>
      <c r="I249" s="3">
        <f>G249*H249</f>
        <v>0</v>
      </c>
      <c r="J249" s="129"/>
      <c r="K249" s="3"/>
      <c r="L249" s="3">
        <f>J249*K249</f>
        <v>0</v>
      </c>
      <c r="M249" s="129"/>
      <c r="N249" s="3"/>
      <c r="O249" s="3">
        <f>M249*N249</f>
        <v>0</v>
      </c>
      <c r="P249" s="129"/>
      <c r="Q249" s="3"/>
      <c r="R249" s="3">
        <f>P249*Q249</f>
        <v>0</v>
      </c>
      <c r="S249" s="134">
        <f>G249+J249-M249-P249</f>
        <v>0</v>
      </c>
      <c r="T249" s="3"/>
      <c r="U249" s="26">
        <f>S249*T249</f>
        <v>0</v>
      </c>
      <c r="V249" s="229"/>
      <c r="W249" s="86"/>
      <c r="X249" s="86"/>
      <c r="Y249" s="86"/>
      <c r="Z249" s="86"/>
      <c r="AA249" s="87"/>
      <c r="AB249" s="230"/>
    </row>
    <row r="250" spans="1:28" ht="94.5" hidden="1" x14ac:dyDescent="0.25">
      <c r="A250" s="24"/>
      <c r="B250" s="30" t="s">
        <v>262</v>
      </c>
      <c r="C250" s="8"/>
      <c r="D250" s="4"/>
      <c r="E250" s="4"/>
      <c r="F250" s="26"/>
      <c r="G250" s="93"/>
      <c r="H250" s="93"/>
      <c r="I250" s="26"/>
      <c r="J250" s="129"/>
      <c r="K250" s="130"/>
      <c r="L250" s="133"/>
      <c r="M250" s="129"/>
      <c r="N250" s="130"/>
      <c r="O250" s="133"/>
      <c r="P250" s="129"/>
      <c r="Q250" s="130"/>
      <c r="R250" s="133"/>
      <c r="S250" s="129"/>
      <c r="T250" s="130"/>
      <c r="U250" s="133"/>
      <c r="V250" s="231"/>
      <c r="W250" s="88"/>
      <c r="X250" s="88"/>
      <c r="Y250" s="88"/>
      <c r="Z250" s="88"/>
      <c r="AA250" s="89"/>
      <c r="AB250" s="230"/>
    </row>
    <row r="251" spans="1:28" ht="18.75" hidden="1" x14ac:dyDescent="0.25">
      <c r="A251" s="24"/>
      <c r="B251" s="47"/>
      <c r="C251" s="8"/>
      <c r="D251" s="4"/>
      <c r="E251" s="4"/>
      <c r="F251" s="26"/>
      <c r="G251" s="93"/>
      <c r="H251" s="94"/>
      <c r="I251" s="26"/>
      <c r="J251" s="129"/>
      <c r="K251" s="130"/>
      <c r="L251" s="133"/>
      <c r="M251" s="129"/>
      <c r="N251" s="130"/>
      <c r="O251" s="133"/>
      <c r="P251" s="129"/>
      <c r="Q251" s="130"/>
      <c r="R251" s="133"/>
      <c r="S251" s="129"/>
      <c r="T251" s="130"/>
      <c r="U251" s="133"/>
      <c r="V251" s="231"/>
      <c r="W251" s="88"/>
      <c r="X251" s="88"/>
      <c r="Y251" s="88"/>
      <c r="Z251" s="88"/>
      <c r="AA251" s="89"/>
      <c r="AB251" s="230"/>
    </row>
    <row r="252" spans="1:28" ht="18.75" hidden="1" x14ac:dyDescent="0.25">
      <c r="A252" s="28" t="s">
        <v>263</v>
      </c>
      <c r="B252" s="48" t="s">
        <v>264</v>
      </c>
      <c r="C252" s="81" t="s">
        <v>28</v>
      </c>
      <c r="D252" s="4"/>
      <c r="E252" s="7"/>
      <c r="F252" s="3">
        <f>D252*E252</f>
        <v>0</v>
      </c>
      <c r="G252" s="93"/>
      <c r="H252" s="93"/>
      <c r="I252" s="3">
        <f>G252*H252</f>
        <v>0</v>
      </c>
      <c r="J252" s="129"/>
      <c r="K252" s="3"/>
      <c r="L252" s="3">
        <f>J252*K252</f>
        <v>0</v>
      </c>
      <c r="M252" s="129"/>
      <c r="N252" s="3"/>
      <c r="O252" s="3">
        <f>M252*N252</f>
        <v>0</v>
      </c>
      <c r="P252" s="129"/>
      <c r="Q252" s="3"/>
      <c r="R252" s="3">
        <f>P252*Q252</f>
        <v>0</v>
      </c>
      <c r="S252" s="134">
        <f>G252+J252-M252-P252</f>
        <v>0</v>
      </c>
      <c r="T252" s="3"/>
      <c r="U252" s="26">
        <f>S252*T252</f>
        <v>0</v>
      </c>
      <c r="V252" s="229"/>
      <c r="W252" s="86"/>
      <c r="X252" s="86"/>
      <c r="Y252" s="86"/>
      <c r="Z252" s="86"/>
      <c r="AA252" s="87"/>
      <c r="AB252" s="230"/>
    </row>
    <row r="253" spans="1:28" ht="63" hidden="1" x14ac:dyDescent="0.25">
      <c r="A253" s="24"/>
      <c r="B253" s="30" t="s">
        <v>265</v>
      </c>
      <c r="C253" s="8"/>
      <c r="D253" s="4"/>
      <c r="E253" s="4"/>
      <c r="F253" s="26"/>
      <c r="G253" s="93"/>
      <c r="H253" s="93"/>
      <c r="I253" s="26"/>
      <c r="J253" s="129"/>
      <c r="K253" s="130"/>
      <c r="L253" s="133"/>
      <c r="M253" s="129"/>
      <c r="N253" s="130"/>
      <c r="O253" s="133"/>
      <c r="P253" s="129"/>
      <c r="Q253" s="130"/>
      <c r="R253" s="133"/>
      <c r="S253" s="129"/>
      <c r="T253" s="130"/>
      <c r="U253" s="133"/>
      <c r="V253" s="231"/>
      <c r="W253" s="88"/>
      <c r="X253" s="88"/>
      <c r="Y253" s="88"/>
      <c r="Z253" s="88"/>
      <c r="AA253" s="89"/>
      <c r="AB253" s="230"/>
    </row>
    <row r="254" spans="1:28" ht="9.75" hidden="1" customHeight="1" x14ac:dyDescent="0.25">
      <c r="A254" s="24"/>
      <c r="B254" s="47"/>
      <c r="C254" s="8"/>
      <c r="D254" s="4"/>
      <c r="E254" s="4"/>
      <c r="F254" s="26"/>
      <c r="G254" s="93"/>
      <c r="H254" s="94"/>
      <c r="I254" s="26"/>
      <c r="J254" s="129"/>
      <c r="K254" s="130"/>
      <c r="L254" s="133"/>
      <c r="M254" s="129"/>
      <c r="N254" s="130"/>
      <c r="O254" s="133"/>
      <c r="P254" s="129"/>
      <c r="Q254" s="130"/>
      <c r="R254" s="133"/>
      <c r="S254" s="129"/>
      <c r="T254" s="130"/>
      <c r="U254" s="133"/>
      <c r="V254" s="231"/>
      <c r="W254" s="88"/>
      <c r="X254" s="88"/>
      <c r="Y254" s="88"/>
      <c r="Z254" s="88"/>
      <c r="AA254" s="89"/>
      <c r="AB254" s="230"/>
    </row>
    <row r="255" spans="1:28" ht="18.75" hidden="1" x14ac:dyDescent="0.25">
      <c r="A255" s="28" t="s">
        <v>266</v>
      </c>
      <c r="B255" s="29" t="s">
        <v>267</v>
      </c>
      <c r="C255" s="81" t="s">
        <v>20</v>
      </c>
      <c r="D255" s="4"/>
      <c r="E255" s="7"/>
      <c r="F255" s="3">
        <f>D255*E255</f>
        <v>0</v>
      </c>
      <c r="G255" s="93"/>
      <c r="H255" s="93"/>
      <c r="I255" s="3">
        <f>G255*H255</f>
        <v>0</v>
      </c>
      <c r="J255" s="129"/>
      <c r="K255" s="3"/>
      <c r="L255" s="3">
        <f>J255*K255</f>
        <v>0</v>
      </c>
      <c r="M255" s="129"/>
      <c r="N255" s="3"/>
      <c r="O255" s="3">
        <f>M255*N255</f>
        <v>0</v>
      </c>
      <c r="P255" s="129"/>
      <c r="Q255" s="3"/>
      <c r="R255" s="3">
        <f>P255*Q255</f>
        <v>0</v>
      </c>
      <c r="S255" s="134">
        <f>G255+J255-M255-P255</f>
        <v>0</v>
      </c>
      <c r="T255" s="3"/>
      <c r="U255" s="26">
        <f>S255*T255</f>
        <v>0</v>
      </c>
      <c r="V255" s="229"/>
      <c r="W255" s="86"/>
      <c r="X255" s="86"/>
      <c r="Y255" s="86"/>
      <c r="Z255" s="86"/>
      <c r="AA255" s="87"/>
      <c r="AB255" s="230"/>
    </row>
    <row r="256" spans="1:28" ht="78.75" hidden="1" x14ac:dyDescent="0.25">
      <c r="A256" s="24"/>
      <c r="B256" s="25" t="s">
        <v>268</v>
      </c>
      <c r="C256" s="33"/>
      <c r="D256" s="4"/>
      <c r="E256" s="4"/>
      <c r="F256" s="26"/>
      <c r="G256" s="93"/>
      <c r="H256" s="93"/>
      <c r="I256" s="26"/>
      <c r="J256" s="129"/>
      <c r="K256" s="130"/>
      <c r="L256" s="133"/>
      <c r="M256" s="129"/>
      <c r="N256" s="130"/>
      <c r="O256" s="133"/>
      <c r="P256" s="129"/>
      <c r="Q256" s="130"/>
      <c r="R256" s="133"/>
      <c r="S256" s="129"/>
      <c r="T256" s="130"/>
      <c r="U256" s="133"/>
      <c r="V256" s="231"/>
      <c r="W256" s="88"/>
      <c r="X256" s="88"/>
      <c r="Y256" s="88"/>
      <c r="Z256" s="88"/>
      <c r="AA256" s="89"/>
      <c r="AB256" s="230"/>
    </row>
    <row r="257" spans="1:28" ht="17.25" hidden="1" x14ac:dyDescent="0.25">
      <c r="A257" s="24"/>
      <c r="B257" s="47"/>
      <c r="C257" s="33"/>
      <c r="D257" s="4"/>
      <c r="E257" s="4"/>
      <c r="F257" s="26"/>
      <c r="G257" s="93"/>
      <c r="H257" s="93"/>
      <c r="I257" s="26"/>
      <c r="J257" s="129"/>
      <c r="K257" s="130"/>
      <c r="L257" s="133"/>
      <c r="M257" s="129"/>
      <c r="N257" s="130"/>
      <c r="O257" s="133"/>
      <c r="P257" s="129"/>
      <c r="Q257" s="130"/>
      <c r="R257" s="133"/>
      <c r="S257" s="129"/>
      <c r="T257" s="130"/>
      <c r="U257" s="133"/>
      <c r="V257" s="231"/>
      <c r="W257" s="88"/>
      <c r="X257" s="88"/>
      <c r="Y257" s="88"/>
      <c r="Z257" s="88"/>
      <c r="AA257" s="89"/>
      <c r="AB257" s="230"/>
    </row>
    <row r="258" spans="1:28" ht="18.75" hidden="1" x14ac:dyDescent="0.25">
      <c r="A258" s="28" t="s">
        <v>269</v>
      </c>
      <c r="B258" s="31" t="s">
        <v>270</v>
      </c>
      <c r="C258" s="8"/>
      <c r="D258" s="4"/>
      <c r="E258" s="4"/>
      <c r="F258" s="20"/>
      <c r="G258" s="93"/>
      <c r="H258" s="94"/>
      <c r="I258" s="20"/>
      <c r="J258" s="129"/>
      <c r="K258" s="130"/>
      <c r="L258" s="133"/>
      <c r="M258" s="129"/>
      <c r="N258" s="130"/>
      <c r="O258" s="133"/>
      <c r="P258" s="129"/>
      <c r="Q258" s="130"/>
      <c r="R258" s="133"/>
      <c r="S258" s="129"/>
      <c r="T258" s="130"/>
      <c r="U258" s="133"/>
      <c r="V258" s="231"/>
      <c r="W258" s="88"/>
      <c r="X258" s="88"/>
      <c r="Y258" s="88"/>
      <c r="Z258" s="88"/>
      <c r="AA258" s="89"/>
      <c r="AB258" s="230"/>
    </row>
    <row r="259" spans="1:28" ht="31.5" hidden="1" x14ac:dyDescent="0.25">
      <c r="A259" s="28" t="s">
        <v>271</v>
      </c>
      <c r="B259" s="29" t="s">
        <v>272</v>
      </c>
      <c r="C259" s="81" t="s">
        <v>20</v>
      </c>
      <c r="D259" s="4"/>
      <c r="E259" s="7"/>
      <c r="F259" s="3">
        <f>D259*E259</f>
        <v>0</v>
      </c>
      <c r="G259" s="93"/>
      <c r="H259" s="93"/>
      <c r="I259" s="3">
        <f>G259*H259</f>
        <v>0</v>
      </c>
      <c r="J259" s="129"/>
      <c r="K259" s="3"/>
      <c r="L259" s="3">
        <f>J259*K259</f>
        <v>0</v>
      </c>
      <c r="M259" s="129"/>
      <c r="N259" s="3"/>
      <c r="O259" s="3">
        <f>M259*N259</f>
        <v>0</v>
      </c>
      <c r="P259" s="129"/>
      <c r="Q259" s="3"/>
      <c r="R259" s="3">
        <f>P259*Q259</f>
        <v>0</v>
      </c>
      <c r="S259" s="134">
        <f>G259+J259-M259-P259</f>
        <v>0</v>
      </c>
      <c r="T259" s="3"/>
      <c r="U259" s="26">
        <f>S259*T259</f>
        <v>0</v>
      </c>
      <c r="V259" s="229"/>
      <c r="W259" s="86"/>
      <c r="X259" s="86"/>
      <c r="Y259" s="86"/>
      <c r="Z259" s="86"/>
      <c r="AA259" s="87"/>
      <c r="AB259" s="230"/>
    </row>
    <row r="260" spans="1:28" ht="94.5" hidden="1" x14ac:dyDescent="0.25">
      <c r="A260" s="24"/>
      <c r="B260" s="25" t="s">
        <v>273</v>
      </c>
      <c r="C260" s="8"/>
      <c r="D260" s="4"/>
      <c r="E260" s="4"/>
      <c r="F260" s="26"/>
      <c r="G260" s="93"/>
      <c r="H260" s="93"/>
      <c r="I260" s="26"/>
      <c r="J260" s="129"/>
      <c r="K260" s="130"/>
      <c r="L260" s="133"/>
      <c r="M260" s="129"/>
      <c r="N260" s="130"/>
      <c r="O260" s="133"/>
      <c r="P260" s="129"/>
      <c r="Q260" s="130"/>
      <c r="R260" s="133"/>
      <c r="S260" s="129"/>
      <c r="T260" s="130"/>
      <c r="U260" s="133"/>
      <c r="V260" s="231"/>
      <c r="W260" s="88"/>
      <c r="X260" s="88"/>
      <c r="Y260" s="88"/>
      <c r="Z260" s="88"/>
      <c r="AA260" s="89"/>
      <c r="AB260" s="230"/>
    </row>
    <row r="261" spans="1:28" ht="18.75" hidden="1" x14ac:dyDescent="0.25">
      <c r="A261" s="24"/>
      <c r="B261" s="27"/>
      <c r="C261" s="8"/>
      <c r="D261" s="4"/>
      <c r="E261" s="4"/>
      <c r="F261" s="26"/>
      <c r="G261" s="93"/>
      <c r="H261" s="94"/>
      <c r="I261" s="26"/>
      <c r="J261" s="129"/>
      <c r="K261" s="130"/>
      <c r="L261" s="133"/>
      <c r="M261" s="129"/>
      <c r="N261" s="130"/>
      <c r="O261" s="133"/>
      <c r="P261" s="129"/>
      <c r="Q261" s="130"/>
      <c r="R261" s="133"/>
      <c r="S261" s="129"/>
      <c r="T261" s="130"/>
      <c r="U261" s="133"/>
      <c r="V261" s="231"/>
      <c r="W261" s="88"/>
      <c r="X261" s="88"/>
      <c r="Y261" s="88"/>
      <c r="Z261" s="88"/>
      <c r="AA261" s="89"/>
      <c r="AB261" s="230"/>
    </row>
    <row r="262" spans="1:28" ht="31.5" hidden="1" x14ac:dyDescent="0.25">
      <c r="A262" s="28" t="s">
        <v>274</v>
      </c>
      <c r="B262" s="29" t="s">
        <v>275</v>
      </c>
      <c r="C262" s="81" t="s">
        <v>13</v>
      </c>
      <c r="D262" s="4"/>
      <c r="E262" s="7"/>
      <c r="F262" s="3">
        <f>D262*E262</f>
        <v>0</v>
      </c>
      <c r="G262" s="93"/>
      <c r="H262" s="93"/>
      <c r="I262" s="3">
        <f>G262*H262</f>
        <v>0</v>
      </c>
      <c r="J262" s="129"/>
      <c r="K262" s="3"/>
      <c r="L262" s="3">
        <f>J262*K262</f>
        <v>0</v>
      </c>
      <c r="M262" s="129"/>
      <c r="N262" s="3"/>
      <c r="O262" s="3">
        <f>M262*N262</f>
        <v>0</v>
      </c>
      <c r="P262" s="129"/>
      <c r="Q262" s="3"/>
      <c r="R262" s="3">
        <f>P262*Q262</f>
        <v>0</v>
      </c>
      <c r="S262" s="134">
        <f>G262+J262-M262-P262</f>
        <v>0</v>
      </c>
      <c r="T262" s="3"/>
      <c r="U262" s="26">
        <f>S262*T262</f>
        <v>0</v>
      </c>
      <c r="V262" s="229"/>
      <c r="W262" s="86"/>
      <c r="X262" s="86"/>
      <c r="Y262" s="86"/>
      <c r="Z262" s="86"/>
      <c r="AA262" s="87"/>
      <c r="AB262" s="230"/>
    </row>
    <row r="263" spans="1:28" ht="78.75" hidden="1" x14ac:dyDescent="0.25">
      <c r="A263" s="24"/>
      <c r="B263" s="25" t="s">
        <v>276</v>
      </c>
      <c r="C263" s="8"/>
      <c r="D263" s="4"/>
      <c r="E263" s="4"/>
      <c r="F263" s="26"/>
      <c r="G263" s="93"/>
      <c r="H263" s="93"/>
      <c r="I263" s="26"/>
      <c r="J263" s="129"/>
      <c r="K263" s="130"/>
      <c r="L263" s="133"/>
      <c r="M263" s="129"/>
      <c r="N263" s="130"/>
      <c r="O263" s="133"/>
      <c r="P263" s="129"/>
      <c r="Q263" s="130"/>
      <c r="R263" s="133"/>
      <c r="S263" s="129"/>
      <c r="T263" s="130"/>
      <c r="U263" s="133"/>
      <c r="V263" s="231"/>
      <c r="W263" s="88"/>
      <c r="X263" s="88"/>
      <c r="Y263" s="88"/>
      <c r="Z263" s="88"/>
      <c r="AA263" s="89"/>
      <c r="AB263" s="230"/>
    </row>
    <row r="264" spans="1:28" ht="18.75" customHeight="1" x14ac:dyDescent="0.25">
      <c r="A264" s="24"/>
      <c r="B264" s="34"/>
      <c r="C264" s="488"/>
      <c r="D264" s="489" t="s">
        <v>52</v>
      </c>
      <c r="E264" s="490"/>
      <c r="F264" s="496">
        <f>SUM(F204:F263)</f>
        <v>68624.397500000006</v>
      </c>
      <c r="G264" s="492" t="s">
        <v>52</v>
      </c>
      <c r="H264" s="490"/>
      <c r="I264" s="496">
        <f>SUM(I204:I263)</f>
        <v>60313.406000000003</v>
      </c>
      <c r="J264" s="497" t="s">
        <v>53</v>
      </c>
      <c r="K264" s="498"/>
      <c r="L264" s="499">
        <f>SUM(L204:L263)+0.01</f>
        <v>13441.141000000001</v>
      </c>
      <c r="M264" s="497" t="s">
        <v>53</v>
      </c>
      <c r="N264" s="498"/>
      <c r="O264" s="499">
        <f>SUM(O204:O263)</f>
        <v>1558.1046000000001</v>
      </c>
      <c r="P264" s="497" t="s">
        <v>53</v>
      </c>
      <c r="Q264" s="498"/>
      <c r="R264" s="499">
        <f>SUM(R204:R263)+0.01</f>
        <v>72196.442400000014</v>
      </c>
      <c r="S264" s="497" t="s">
        <v>53</v>
      </c>
      <c r="T264" s="498"/>
      <c r="U264" s="500">
        <f>SUM(U204:U263)</f>
        <v>0</v>
      </c>
      <c r="V264" s="232"/>
      <c r="W264" s="37"/>
      <c r="X264" s="37"/>
      <c r="Y264" s="37"/>
      <c r="Z264" s="37"/>
      <c r="AA264" s="38"/>
      <c r="AB264" s="230"/>
    </row>
    <row r="265" spans="1:28" ht="18.75" x14ac:dyDescent="0.25">
      <c r="A265" s="19" t="s">
        <v>277</v>
      </c>
      <c r="B265" s="1" t="s">
        <v>278</v>
      </c>
      <c r="C265" s="8"/>
      <c r="D265" s="4"/>
      <c r="E265" s="4"/>
      <c r="F265" s="20"/>
      <c r="G265" s="93"/>
      <c r="H265" s="93"/>
      <c r="I265" s="20"/>
      <c r="J265" s="129"/>
      <c r="K265" s="130"/>
      <c r="L265" s="133"/>
      <c r="M265" s="129"/>
      <c r="N265" s="146"/>
      <c r="O265" s="133"/>
      <c r="P265" s="146"/>
      <c r="Q265" s="167"/>
      <c r="R265" s="133"/>
      <c r="S265" s="129"/>
      <c r="T265" s="130"/>
      <c r="U265" s="133"/>
      <c r="V265" s="231"/>
      <c r="W265" s="88"/>
      <c r="X265" s="88"/>
      <c r="Y265" s="88"/>
      <c r="Z265" s="88"/>
      <c r="AA265" s="89"/>
      <c r="AB265" s="230"/>
    </row>
    <row r="266" spans="1:28" ht="33.6" customHeight="1" x14ac:dyDescent="0.25">
      <c r="A266" s="90" t="s">
        <v>279</v>
      </c>
      <c r="B266" s="91" t="s">
        <v>280</v>
      </c>
      <c r="C266" s="92" t="s">
        <v>217</v>
      </c>
      <c r="D266" s="93">
        <v>2514.91</v>
      </c>
      <c r="E266" s="94">
        <v>13.27</v>
      </c>
      <c r="F266" s="3">
        <f>D266*E266</f>
        <v>33372.8557</v>
      </c>
      <c r="G266" s="101">
        <v>2514.91</v>
      </c>
      <c r="H266" s="102">
        <v>11.66</v>
      </c>
      <c r="I266" s="3">
        <f>G266*H266</f>
        <v>29323.850599999998</v>
      </c>
      <c r="J266" s="129">
        <v>1200.4100000000001</v>
      </c>
      <c r="K266" s="3">
        <v>11.66</v>
      </c>
      <c r="L266" s="3">
        <f>J266*K266</f>
        <v>13996.780600000002</v>
      </c>
      <c r="M266" s="129"/>
      <c r="N266" s="148"/>
      <c r="O266" s="20">
        <f>M266*N266</f>
        <v>0</v>
      </c>
      <c r="P266" s="177">
        <f>G266+J266</f>
        <v>3715.3199999999997</v>
      </c>
      <c r="Q266" s="168">
        <v>11.66</v>
      </c>
      <c r="R266" s="122">
        <f>P266*Q266</f>
        <v>43320.631199999996</v>
      </c>
      <c r="S266" s="134">
        <f>G266+J266-M266-P266</f>
        <v>0</v>
      </c>
      <c r="T266" s="3"/>
      <c r="U266" s="26">
        <f>S266*T266</f>
        <v>0</v>
      </c>
      <c r="V266" s="229"/>
      <c r="W266" s="86"/>
      <c r="X266" s="86"/>
      <c r="Y266" s="86"/>
      <c r="Z266" s="86"/>
      <c r="AA266" s="87"/>
      <c r="AB266" s="234"/>
    </row>
    <row r="267" spans="1:28" ht="143.25" customHeight="1" x14ac:dyDescent="0.25">
      <c r="A267" s="24"/>
      <c r="B267" s="25" t="s">
        <v>218</v>
      </c>
      <c r="C267" s="8"/>
      <c r="D267" s="4"/>
      <c r="E267" s="4"/>
      <c r="F267" s="26"/>
      <c r="G267" s="93"/>
      <c r="H267" s="93"/>
      <c r="I267" s="26"/>
      <c r="J267" s="129"/>
      <c r="K267" s="130"/>
      <c r="L267" s="133"/>
      <c r="M267" s="129"/>
      <c r="N267" s="146"/>
      <c r="O267" s="133"/>
      <c r="P267" s="146"/>
      <c r="Q267" s="167"/>
      <c r="R267" s="133"/>
      <c r="S267" s="129"/>
      <c r="T267" s="130"/>
      <c r="U267" s="133"/>
      <c r="V267" s="337" t="s">
        <v>1693</v>
      </c>
      <c r="W267" s="332"/>
      <c r="X267" s="332"/>
      <c r="Y267" s="332"/>
      <c r="Z267" s="332"/>
      <c r="AA267" s="333"/>
      <c r="AB267" s="230"/>
    </row>
    <row r="268" spans="1:28" ht="17.25" hidden="1" x14ac:dyDescent="0.25">
      <c r="A268" s="24"/>
      <c r="B268" s="27"/>
      <c r="C268" s="8"/>
      <c r="D268" s="4"/>
      <c r="E268" s="4"/>
      <c r="F268" s="26"/>
      <c r="G268" s="93"/>
      <c r="H268" s="93"/>
      <c r="I268" s="26"/>
      <c r="J268" s="129"/>
      <c r="K268" s="130"/>
      <c r="L268" s="133"/>
      <c r="M268" s="129"/>
      <c r="N268" s="146"/>
      <c r="O268" s="133"/>
      <c r="P268" s="146"/>
      <c r="Q268" s="167"/>
      <c r="R268" s="133"/>
      <c r="S268" s="129"/>
      <c r="T268" s="130"/>
      <c r="U268" s="133"/>
      <c r="V268" s="231"/>
      <c r="W268" s="88"/>
      <c r="X268" s="88"/>
      <c r="Y268" s="88"/>
      <c r="Z268" s="88"/>
      <c r="AA268" s="89"/>
      <c r="AB268" s="230"/>
    </row>
    <row r="269" spans="1:28" ht="78.75" customHeight="1" x14ac:dyDescent="0.25">
      <c r="A269" s="28" t="s">
        <v>281</v>
      </c>
      <c r="B269" s="29" t="s">
        <v>282</v>
      </c>
      <c r="C269" s="81" t="s">
        <v>24</v>
      </c>
      <c r="D269" s="4">
        <v>669.38</v>
      </c>
      <c r="E269" s="7">
        <v>49.77</v>
      </c>
      <c r="F269" s="3">
        <f>D269*E269</f>
        <v>33315.042600000001</v>
      </c>
      <c r="G269" s="101">
        <v>669.38</v>
      </c>
      <c r="H269" s="102">
        <v>43.75</v>
      </c>
      <c r="I269" s="3">
        <f>G269*H269</f>
        <v>29285.375</v>
      </c>
      <c r="J269" s="129"/>
      <c r="K269" s="3"/>
      <c r="L269" s="3">
        <f>J269*K269</f>
        <v>0</v>
      </c>
      <c r="M269" s="129"/>
      <c r="N269" s="148"/>
      <c r="O269" s="20">
        <f>M269*N269</f>
        <v>0</v>
      </c>
      <c r="P269" s="174">
        <v>669.38</v>
      </c>
      <c r="Q269" s="165">
        <v>43.75</v>
      </c>
      <c r="R269" s="122">
        <f>P269*Q269</f>
        <v>29285.375</v>
      </c>
      <c r="S269" s="134">
        <f>G269+J269-M269-P269</f>
        <v>0</v>
      </c>
      <c r="T269" s="3"/>
      <c r="U269" s="26">
        <f>S269*T269</f>
        <v>0</v>
      </c>
      <c r="V269" s="229"/>
      <c r="W269" s="86"/>
      <c r="X269" s="86"/>
      <c r="Y269" s="86"/>
      <c r="Z269" s="86"/>
      <c r="AA269" s="87"/>
      <c r="AB269" s="230"/>
    </row>
    <row r="270" spans="1:28" ht="133.5" customHeight="1" x14ac:dyDescent="0.25">
      <c r="A270" s="24"/>
      <c r="B270" s="25" t="s">
        <v>283</v>
      </c>
      <c r="C270" s="8"/>
      <c r="D270" s="4"/>
      <c r="E270" s="4"/>
      <c r="F270" s="26"/>
      <c r="G270" s="93"/>
      <c r="H270" s="93"/>
      <c r="I270" s="26"/>
      <c r="J270" s="129"/>
      <c r="K270" s="130"/>
      <c r="L270" s="133"/>
      <c r="M270" s="129"/>
      <c r="N270" s="146"/>
      <c r="O270" s="133"/>
      <c r="P270" s="146"/>
      <c r="Q270" s="167"/>
      <c r="R270" s="133"/>
      <c r="S270" s="129"/>
      <c r="T270" s="130"/>
      <c r="U270" s="133"/>
      <c r="V270" s="337" t="s">
        <v>1569</v>
      </c>
      <c r="W270" s="332"/>
      <c r="X270" s="332"/>
      <c r="Y270" s="332"/>
      <c r="Z270" s="332"/>
      <c r="AA270" s="333"/>
      <c r="AB270" s="230"/>
    </row>
    <row r="271" spans="1:28" ht="17.25" hidden="1" x14ac:dyDescent="0.25">
      <c r="A271" s="24"/>
      <c r="B271" s="27"/>
      <c r="C271" s="8"/>
      <c r="D271" s="4"/>
      <c r="E271" s="4"/>
      <c r="F271" s="26"/>
      <c r="G271" s="93"/>
      <c r="H271" s="93"/>
      <c r="I271" s="26"/>
      <c r="J271" s="129"/>
      <c r="K271" s="130"/>
      <c r="L271" s="133"/>
      <c r="M271" s="129"/>
      <c r="N271" s="146"/>
      <c r="O271" s="133"/>
      <c r="P271" s="146"/>
      <c r="Q271" s="167"/>
      <c r="R271" s="133"/>
      <c r="S271" s="129"/>
      <c r="T271" s="130"/>
      <c r="U271" s="133"/>
      <c r="V271" s="231"/>
      <c r="W271" s="88"/>
      <c r="X271" s="88"/>
      <c r="Y271" s="88"/>
      <c r="Z271" s="88"/>
      <c r="AA271" s="89"/>
      <c r="AB271" s="230"/>
    </row>
    <row r="272" spans="1:28" ht="31.5" hidden="1" x14ac:dyDescent="0.25">
      <c r="A272" s="28" t="s">
        <v>284</v>
      </c>
      <c r="B272" s="29" t="s">
        <v>285</v>
      </c>
      <c r="C272" s="81" t="s">
        <v>24</v>
      </c>
      <c r="D272" s="4"/>
      <c r="E272" s="7"/>
      <c r="F272" s="3">
        <f>D272*E272</f>
        <v>0</v>
      </c>
      <c r="G272" s="93"/>
      <c r="H272" s="94"/>
      <c r="I272" s="3">
        <f>G272*H272</f>
        <v>0</v>
      </c>
      <c r="J272" s="129"/>
      <c r="K272" s="3"/>
      <c r="L272" s="3">
        <f>J272*K272</f>
        <v>0</v>
      </c>
      <c r="M272" s="129"/>
      <c r="N272" s="148"/>
      <c r="O272" s="20">
        <f>M272*N272</f>
        <v>0</v>
      </c>
      <c r="P272" s="146"/>
      <c r="Q272" s="160"/>
      <c r="R272" s="122">
        <f>P272*Q272</f>
        <v>0</v>
      </c>
      <c r="S272" s="134">
        <f>G272+J272-M272-P272</f>
        <v>0</v>
      </c>
      <c r="T272" s="3"/>
      <c r="U272" s="26">
        <f>S272*T272</f>
        <v>0</v>
      </c>
      <c r="V272" s="229"/>
      <c r="W272" s="86"/>
      <c r="X272" s="86"/>
      <c r="Y272" s="86"/>
      <c r="Z272" s="86"/>
      <c r="AA272" s="87"/>
      <c r="AB272" s="230"/>
    </row>
    <row r="273" spans="1:28" ht="110.25" hidden="1" x14ac:dyDescent="0.25">
      <c r="A273" s="24"/>
      <c r="B273" s="25" t="s">
        <v>286</v>
      </c>
      <c r="C273" s="8"/>
      <c r="D273" s="4"/>
      <c r="E273" s="4"/>
      <c r="F273" s="26"/>
      <c r="G273" s="93"/>
      <c r="H273" s="93"/>
      <c r="I273" s="26"/>
      <c r="J273" s="129"/>
      <c r="K273" s="130"/>
      <c r="L273" s="133"/>
      <c r="M273" s="129"/>
      <c r="N273" s="146"/>
      <c r="O273" s="133"/>
      <c r="P273" s="146"/>
      <c r="Q273" s="167"/>
      <c r="R273" s="133"/>
      <c r="S273" s="129"/>
      <c r="T273" s="130"/>
      <c r="U273" s="133"/>
      <c r="V273" s="337"/>
      <c r="W273" s="332"/>
      <c r="X273" s="332"/>
      <c r="Y273" s="332"/>
      <c r="Z273" s="332"/>
      <c r="AA273" s="333"/>
      <c r="AB273" s="230"/>
    </row>
    <row r="274" spans="1:28" ht="17.25" hidden="1" x14ac:dyDescent="0.25">
      <c r="A274" s="24"/>
      <c r="B274" s="27"/>
      <c r="C274" s="8"/>
      <c r="D274" s="4"/>
      <c r="E274" s="4"/>
      <c r="F274" s="26"/>
      <c r="G274" s="93"/>
      <c r="H274" s="93"/>
      <c r="I274" s="26"/>
      <c r="J274" s="129"/>
      <c r="K274" s="130"/>
      <c r="L274" s="133"/>
      <c r="M274" s="129"/>
      <c r="N274" s="146"/>
      <c r="O274" s="133"/>
      <c r="P274" s="146"/>
      <c r="Q274" s="167"/>
      <c r="R274" s="133"/>
      <c r="S274" s="129"/>
      <c r="T274" s="130"/>
      <c r="U274" s="133"/>
      <c r="V274" s="231"/>
      <c r="W274" s="88"/>
      <c r="X274" s="88"/>
      <c r="Y274" s="88"/>
      <c r="Z274" s="88"/>
      <c r="AA274" s="89"/>
      <c r="AB274" s="230"/>
    </row>
    <row r="275" spans="1:28" ht="31.5" hidden="1" x14ac:dyDescent="0.25">
      <c r="A275" s="28" t="s">
        <v>287</v>
      </c>
      <c r="B275" s="29" t="s">
        <v>288</v>
      </c>
      <c r="C275" s="81" t="s">
        <v>24</v>
      </c>
      <c r="D275" s="4"/>
      <c r="E275" s="7"/>
      <c r="F275" s="3">
        <f>D275*E275</f>
        <v>0</v>
      </c>
      <c r="G275" s="93"/>
      <c r="H275" s="94"/>
      <c r="I275" s="3">
        <f>G275*H275</f>
        <v>0</v>
      </c>
      <c r="J275" s="129"/>
      <c r="K275" s="3"/>
      <c r="L275" s="3">
        <f>J275*K275</f>
        <v>0</v>
      </c>
      <c r="M275" s="129"/>
      <c r="N275" s="148"/>
      <c r="O275" s="20">
        <f>M275*N275</f>
        <v>0</v>
      </c>
      <c r="P275" s="146"/>
      <c r="Q275" s="160"/>
      <c r="R275" s="122">
        <f>P275*Q275</f>
        <v>0</v>
      </c>
      <c r="S275" s="134">
        <f>G275+J275-M275-P275</f>
        <v>0</v>
      </c>
      <c r="T275" s="3"/>
      <c r="U275" s="26">
        <f>S275*T275</f>
        <v>0</v>
      </c>
      <c r="V275" s="229"/>
      <c r="W275" s="86"/>
      <c r="X275" s="86"/>
      <c r="Y275" s="86"/>
      <c r="Z275" s="86"/>
      <c r="AA275" s="87"/>
      <c r="AB275" s="230"/>
    </row>
    <row r="276" spans="1:28" ht="64.5" hidden="1" customHeight="1" x14ac:dyDescent="0.25">
      <c r="A276" s="24"/>
      <c r="B276" s="25" t="s">
        <v>289</v>
      </c>
      <c r="C276" s="8"/>
      <c r="D276" s="4"/>
      <c r="E276" s="4"/>
      <c r="F276" s="26"/>
      <c r="G276" s="93"/>
      <c r="H276" s="93"/>
      <c r="I276" s="26"/>
      <c r="J276" s="129"/>
      <c r="K276" s="130"/>
      <c r="L276" s="133"/>
      <c r="M276" s="129"/>
      <c r="N276" s="146"/>
      <c r="O276" s="133"/>
      <c r="P276" s="146"/>
      <c r="Q276" s="167"/>
      <c r="R276" s="133"/>
      <c r="S276" s="134"/>
      <c r="T276" s="130"/>
      <c r="U276" s="133"/>
      <c r="V276" s="231"/>
      <c r="W276" s="88"/>
      <c r="X276" s="88"/>
      <c r="Y276" s="88"/>
      <c r="Z276" s="88"/>
      <c r="AA276" s="89"/>
      <c r="AB276" s="230"/>
    </row>
    <row r="277" spans="1:28" ht="17.25" hidden="1" x14ac:dyDescent="0.25">
      <c r="A277" s="24"/>
      <c r="B277" s="27"/>
      <c r="C277" s="8"/>
      <c r="D277" s="4"/>
      <c r="E277" s="4"/>
      <c r="F277" s="26"/>
      <c r="G277" s="93"/>
      <c r="H277" s="93"/>
      <c r="I277" s="26"/>
      <c r="J277" s="129"/>
      <c r="K277" s="130"/>
      <c r="L277" s="133"/>
      <c r="M277" s="129"/>
      <c r="N277" s="146"/>
      <c r="O277" s="133"/>
      <c r="P277" s="146"/>
      <c r="Q277" s="167"/>
      <c r="R277" s="133"/>
      <c r="S277" s="129"/>
      <c r="T277" s="130"/>
      <c r="U277" s="133"/>
      <c r="V277" s="231"/>
      <c r="W277" s="88"/>
      <c r="X277" s="88"/>
      <c r="Y277" s="88"/>
      <c r="Z277" s="88"/>
      <c r="AA277" s="89"/>
      <c r="AB277" s="230"/>
    </row>
    <row r="278" spans="1:28" ht="31.5" hidden="1" x14ac:dyDescent="0.25">
      <c r="A278" s="28" t="s">
        <v>290</v>
      </c>
      <c r="B278" s="29" t="s">
        <v>291</v>
      </c>
      <c r="C278" s="81" t="s">
        <v>64</v>
      </c>
      <c r="D278" s="4"/>
      <c r="E278" s="7"/>
      <c r="F278" s="3">
        <f>D278*E278</f>
        <v>0</v>
      </c>
      <c r="G278" s="93"/>
      <c r="H278" s="94"/>
      <c r="I278" s="3">
        <f>G278*H278</f>
        <v>0</v>
      </c>
      <c r="J278" s="129"/>
      <c r="K278" s="3"/>
      <c r="L278" s="3">
        <f>J278*K278</f>
        <v>0</v>
      </c>
      <c r="M278" s="129"/>
      <c r="N278" s="148"/>
      <c r="O278" s="20">
        <f>M278*N278</f>
        <v>0</v>
      </c>
      <c r="P278" s="146"/>
      <c r="Q278" s="160"/>
      <c r="R278" s="122">
        <f>P278*Q278</f>
        <v>0</v>
      </c>
      <c r="S278" s="134">
        <f>G278+J278-M278-P278</f>
        <v>0</v>
      </c>
      <c r="T278" s="3"/>
      <c r="U278" s="26">
        <f>S278*T278</f>
        <v>0</v>
      </c>
      <c r="V278" s="229"/>
      <c r="W278" s="86"/>
      <c r="X278" s="86"/>
      <c r="Y278" s="86"/>
      <c r="Z278" s="86"/>
      <c r="AA278" s="87"/>
      <c r="AB278" s="230"/>
    </row>
    <row r="279" spans="1:28" ht="252" hidden="1" x14ac:dyDescent="0.25">
      <c r="A279" s="24"/>
      <c r="B279" s="25" t="s">
        <v>292</v>
      </c>
      <c r="C279" s="8"/>
      <c r="D279" s="4"/>
      <c r="E279" s="4"/>
      <c r="F279" s="26"/>
      <c r="G279" s="93"/>
      <c r="H279" s="93"/>
      <c r="I279" s="26"/>
      <c r="J279" s="129"/>
      <c r="K279" s="130"/>
      <c r="L279" s="133"/>
      <c r="M279" s="129"/>
      <c r="N279" s="146"/>
      <c r="O279" s="133"/>
      <c r="P279" s="146"/>
      <c r="Q279" s="167"/>
      <c r="R279" s="133"/>
      <c r="S279" s="134"/>
      <c r="T279" s="130"/>
      <c r="U279" s="133"/>
      <c r="V279" s="231"/>
      <c r="W279" s="88"/>
      <c r="X279" s="88"/>
      <c r="Y279" s="88"/>
      <c r="Z279" s="88"/>
      <c r="AA279" s="89"/>
      <c r="AB279" s="230"/>
    </row>
    <row r="280" spans="1:28" ht="17.25" hidden="1" x14ac:dyDescent="0.25">
      <c r="A280" s="24"/>
      <c r="B280" s="27"/>
      <c r="C280" s="8"/>
      <c r="D280" s="4"/>
      <c r="E280" s="4"/>
      <c r="F280" s="26"/>
      <c r="G280" s="93"/>
      <c r="H280" s="93"/>
      <c r="I280" s="26"/>
      <c r="J280" s="129"/>
      <c r="K280" s="130"/>
      <c r="L280" s="133"/>
      <c r="M280" s="129"/>
      <c r="N280" s="146"/>
      <c r="O280" s="133"/>
      <c r="P280" s="146"/>
      <c r="Q280" s="167"/>
      <c r="R280" s="133"/>
      <c r="S280" s="129"/>
      <c r="T280" s="130"/>
      <c r="U280" s="133"/>
      <c r="V280" s="231"/>
      <c r="W280" s="88"/>
      <c r="X280" s="88"/>
      <c r="Y280" s="88"/>
      <c r="Z280" s="88"/>
      <c r="AA280" s="89"/>
      <c r="AB280" s="230"/>
    </row>
    <row r="281" spans="1:28" ht="31.5" hidden="1" x14ac:dyDescent="0.25">
      <c r="A281" s="28" t="s">
        <v>293</v>
      </c>
      <c r="B281" s="29" t="s">
        <v>294</v>
      </c>
      <c r="C281" s="81" t="s">
        <v>64</v>
      </c>
      <c r="D281" s="4"/>
      <c r="E281" s="7"/>
      <c r="F281" s="3">
        <f>D281*E281</f>
        <v>0</v>
      </c>
      <c r="G281" s="93"/>
      <c r="H281" s="94"/>
      <c r="I281" s="3">
        <f>G281*H281</f>
        <v>0</v>
      </c>
      <c r="J281" s="129"/>
      <c r="K281" s="3"/>
      <c r="L281" s="3">
        <f>J281*K281</f>
        <v>0</v>
      </c>
      <c r="M281" s="129"/>
      <c r="N281" s="148"/>
      <c r="O281" s="20">
        <f>M281*N281</f>
        <v>0</v>
      </c>
      <c r="P281" s="146"/>
      <c r="Q281" s="160"/>
      <c r="R281" s="122">
        <f>P281*Q281</f>
        <v>0</v>
      </c>
      <c r="S281" s="134">
        <f>G281+J281-M281-P281</f>
        <v>0</v>
      </c>
      <c r="T281" s="3"/>
      <c r="U281" s="26">
        <f>S281*T281</f>
        <v>0</v>
      </c>
      <c r="V281" s="229"/>
      <c r="W281" s="86"/>
      <c r="X281" s="86"/>
      <c r="Y281" s="86"/>
      <c r="Z281" s="86"/>
      <c r="AA281" s="87"/>
      <c r="AB281" s="230"/>
    </row>
    <row r="282" spans="1:28" ht="110.25" hidden="1" x14ac:dyDescent="0.25">
      <c r="A282" s="24"/>
      <c r="B282" s="25" t="s">
        <v>295</v>
      </c>
      <c r="C282" s="8"/>
      <c r="D282" s="4"/>
      <c r="E282" s="4"/>
      <c r="F282" s="26"/>
      <c r="G282" s="93"/>
      <c r="H282" s="93"/>
      <c r="I282" s="26"/>
      <c r="J282" s="129"/>
      <c r="K282" s="130"/>
      <c r="L282" s="133"/>
      <c r="M282" s="129"/>
      <c r="N282" s="146"/>
      <c r="O282" s="133"/>
      <c r="P282" s="146"/>
      <c r="Q282" s="167"/>
      <c r="R282" s="133"/>
      <c r="S282" s="129"/>
      <c r="T282" s="130"/>
      <c r="U282" s="133"/>
      <c r="V282" s="231"/>
      <c r="W282" s="88"/>
      <c r="X282" s="88"/>
      <c r="Y282" s="88"/>
      <c r="Z282" s="88"/>
      <c r="AA282" s="89"/>
      <c r="AB282" s="230"/>
    </row>
    <row r="283" spans="1:28" ht="17.25" hidden="1" x14ac:dyDescent="0.25">
      <c r="A283" s="24"/>
      <c r="B283" s="27"/>
      <c r="C283" s="8"/>
      <c r="D283" s="4"/>
      <c r="E283" s="4"/>
      <c r="F283" s="26"/>
      <c r="G283" s="93"/>
      <c r="H283" s="93"/>
      <c r="I283" s="26"/>
      <c r="J283" s="129"/>
      <c r="K283" s="130"/>
      <c r="L283" s="133"/>
      <c r="M283" s="129"/>
      <c r="N283" s="146"/>
      <c r="O283" s="133"/>
      <c r="P283" s="146"/>
      <c r="Q283" s="167"/>
      <c r="R283" s="133"/>
      <c r="S283" s="129"/>
      <c r="T283" s="130"/>
      <c r="U283" s="133"/>
      <c r="V283" s="231"/>
      <c r="W283" s="88"/>
      <c r="X283" s="88"/>
      <c r="Y283" s="88"/>
      <c r="Z283" s="88"/>
      <c r="AA283" s="89"/>
      <c r="AB283" s="230"/>
    </row>
    <row r="284" spans="1:28" ht="54" customHeight="1" x14ac:dyDescent="0.25">
      <c r="A284" s="28" t="s">
        <v>296</v>
      </c>
      <c r="B284" s="29" t="s">
        <v>297</v>
      </c>
      <c r="C284" s="81" t="s">
        <v>224</v>
      </c>
      <c r="D284" s="4">
        <v>38.32</v>
      </c>
      <c r="E284" s="7">
        <v>541.16999999999996</v>
      </c>
      <c r="F284" s="3">
        <f>D284*E284</f>
        <v>20737.634399999999</v>
      </c>
      <c r="G284" s="101">
        <v>38.32</v>
      </c>
      <c r="H284" s="102">
        <v>475.69</v>
      </c>
      <c r="I284" s="3">
        <f>G284*H284</f>
        <v>18228.4408</v>
      </c>
      <c r="J284" s="129"/>
      <c r="K284" s="3"/>
      <c r="L284" s="3">
        <f>J284*K284</f>
        <v>0</v>
      </c>
      <c r="M284" s="129"/>
      <c r="N284" s="148"/>
      <c r="O284" s="20">
        <f>M284*N284</f>
        <v>0</v>
      </c>
      <c r="P284" s="174">
        <v>38.32</v>
      </c>
      <c r="Q284" s="165">
        <v>475.69</v>
      </c>
      <c r="R284" s="122">
        <f>P284*Q284</f>
        <v>18228.4408</v>
      </c>
      <c r="S284" s="134">
        <f>G284+J284-M284-P284</f>
        <v>0</v>
      </c>
      <c r="T284" s="3"/>
      <c r="U284" s="26">
        <f>S284*T284</f>
        <v>0</v>
      </c>
      <c r="V284" s="229"/>
      <c r="W284" s="86"/>
      <c r="X284" s="86"/>
      <c r="Y284" s="86"/>
      <c r="Z284" s="86"/>
      <c r="AA284" s="87"/>
      <c r="AB284" s="230"/>
    </row>
    <row r="285" spans="1:28" ht="116.25" customHeight="1" x14ac:dyDescent="0.25">
      <c r="A285" s="24"/>
      <c r="B285" s="25" t="s">
        <v>298</v>
      </c>
      <c r="C285" s="8"/>
      <c r="D285" s="4"/>
      <c r="E285" s="4"/>
      <c r="F285" s="26"/>
      <c r="G285" s="93"/>
      <c r="H285" s="93"/>
      <c r="I285" s="26"/>
      <c r="J285" s="129"/>
      <c r="K285" s="130"/>
      <c r="L285" s="133"/>
      <c r="M285" s="129"/>
      <c r="N285" s="146"/>
      <c r="O285" s="133"/>
      <c r="P285" s="146"/>
      <c r="Q285" s="167"/>
      <c r="R285" s="133"/>
      <c r="S285" s="129"/>
      <c r="T285" s="130"/>
      <c r="U285" s="133"/>
      <c r="V285" s="337" t="s">
        <v>1570</v>
      </c>
      <c r="W285" s="332"/>
      <c r="X285" s="332"/>
      <c r="Y285" s="332"/>
      <c r="Z285" s="332"/>
      <c r="AA285" s="333"/>
      <c r="AB285" s="230"/>
    </row>
    <row r="286" spans="1:28" ht="17.25" x14ac:dyDescent="0.25">
      <c r="A286" s="24"/>
      <c r="B286" s="27"/>
      <c r="C286" s="8"/>
      <c r="D286" s="4"/>
      <c r="E286" s="4"/>
      <c r="F286" s="26"/>
      <c r="G286" s="93"/>
      <c r="H286" s="93"/>
      <c r="I286" s="26"/>
      <c r="J286" s="129"/>
      <c r="K286" s="130"/>
      <c r="L286" s="133"/>
      <c r="M286" s="129"/>
      <c r="N286" s="146"/>
      <c r="O286" s="133"/>
      <c r="P286" s="146"/>
      <c r="Q286" s="167"/>
      <c r="R286" s="133"/>
      <c r="S286" s="129"/>
      <c r="T286" s="130"/>
      <c r="U286" s="133"/>
      <c r="V286" s="231"/>
      <c r="W286" s="88"/>
      <c r="X286" s="88"/>
      <c r="Y286" s="88"/>
      <c r="Z286" s="88"/>
      <c r="AA286" s="89"/>
      <c r="AB286" s="230"/>
    </row>
    <row r="287" spans="1:28" ht="47.25" x14ac:dyDescent="0.25">
      <c r="A287" s="95" t="s">
        <v>1572</v>
      </c>
      <c r="B287" s="96" t="s">
        <v>1571</v>
      </c>
      <c r="C287" s="92" t="s">
        <v>24</v>
      </c>
      <c r="D287" s="93">
        <v>519.88</v>
      </c>
      <c r="E287" s="94">
        <v>176.3</v>
      </c>
      <c r="F287" s="3">
        <f>D287*E287</f>
        <v>91654.844000000012</v>
      </c>
      <c r="G287" s="101">
        <v>519.88</v>
      </c>
      <c r="H287" s="102">
        <v>154.97</v>
      </c>
      <c r="I287" s="3">
        <f>G287*H287</f>
        <v>80565.803599999999</v>
      </c>
      <c r="J287" s="129"/>
      <c r="K287" s="3"/>
      <c r="L287" s="3">
        <f>J287*K287</f>
        <v>0</v>
      </c>
      <c r="M287" s="129">
        <v>519.88</v>
      </c>
      <c r="N287" s="147">
        <v>154.97</v>
      </c>
      <c r="O287" s="20">
        <f>M287*N287</f>
        <v>80565.803599999999</v>
      </c>
      <c r="P287" s="146"/>
      <c r="Q287" s="190">
        <v>154.97</v>
      </c>
      <c r="R287" s="122">
        <f>P287*Q287</f>
        <v>0</v>
      </c>
      <c r="S287" s="134">
        <f>G287+J287-M287-P287</f>
        <v>0</v>
      </c>
      <c r="T287" s="3"/>
      <c r="U287" s="26">
        <f>S287*T287</f>
        <v>0</v>
      </c>
      <c r="V287" s="229"/>
      <c r="W287" s="86"/>
      <c r="X287" s="86"/>
      <c r="Y287" s="86"/>
      <c r="Z287" s="86"/>
      <c r="AA287" s="87"/>
      <c r="AB287" s="234"/>
    </row>
    <row r="288" spans="1:28" ht="216" customHeight="1" x14ac:dyDescent="0.25">
      <c r="A288" s="24"/>
      <c r="B288" s="25" t="s">
        <v>1573</v>
      </c>
      <c r="C288" s="8"/>
      <c r="D288" s="4"/>
      <c r="E288" s="4"/>
      <c r="F288" s="26"/>
      <c r="G288" s="93"/>
      <c r="H288" s="93"/>
      <c r="I288" s="26"/>
      <c r="J288" s="129"/>
      <c r="K288" s="130"/>
      <c r="L288" s="133"/>
      <c r="M288" s="129"/>
      <c r="N288" s="146"/>
      <c r="O288" s="133"/>
      <c r="P288" s="146"/>
      <c r="Q288" s="167"/>
      <c r="R288" s="133"/>
      <c r="S288" s="129"/>
      <c r="T288" s="130"/>
      <c r="U288" s="133"/>
      <c r="V288" s="337" t="s">
        <v>1574</v>
      </c>
      <c r="W288" s="332"/>
      <c r="X288" s="332"/>
      <c r="Y288" s="332"/>
      <c r="Z288" s="332"/>
      <c r="AA288" s="333"/>
      <c r="AB288" s="230"/>
    </row>
    <row r="289" spans="1:28" ht="16.5" customHeight="1" x14ac:dyDescent="0.25">
      <c r="A289" s="24"/>
      <c r="B289" s="27"/>
      <c r="C289" s="8"/>
      <c r="D289" s="4"/>
      <c r="E289" s="4"/>
      <c r="F289" s="26"/>
      <c r="G289" s="93"/>
      <c r="H289" s="93"/>
      <c r="I289" s="26"/>
      <c r="J289" s="129"/>
      <c r="K289" s="130"/>
      <c r="L289" s="133"/>
      <c r="M289" s="129"/>
      <c r="N289" s="146"/>
      <c r="O289" s="133"/>
      <c r="P289" s="146"/>
      <c r="Q289" s="167"/>
      <c r="R289" s="133"/>
      <c r="S289" s="129"/>
      <c r="T289" s="130"/>
      <c r="U289" s="133"/>
      <c r="V289" s="231"/>
      <c r="W289" s="88"/>
      <c r="X289" s="88"/>
      <c r="Y289" s="88"/>
      <c r="Z289" s="88"/>
      <c r="AA289" s="89"/>
      <c r="AB289" s="230"/>
    </row>
    <row r="290" spans="1:28" ht="63" hidden="1" x14ac:dyDescent="0.25">
      <c r="A290" s="28" t="s">
        <v>300</v>
      </c>
      <c r="B290" s="29" t="s">
        <v>301</v>
      </c>
      <c r="C290" s="81" t="s">
        <v>24</v>
      </c>
      <c r="D290" s="4"/>
      <c r="E290" s="7"/>
      <c r="F290" s="3">
        <f>D290*E290</f>
        <v>0</v>
      </c>
      <c r="G290" s="93"/>
      <c r="H290" s="94"/>
      <c r="I290" s="3">
        <f>G290*H290</f>
        <v>0</v>
      </c>
      <c r="J290" s="129"/>
      <c r="K290" s="3"/>
      <c r="L290" s="3">
        <f>J290*K290</f>
        <v>0</v>
      </c>
      <c r="M290" s="129"/>
      <c r="N290" s="148"/>
      <c r="O290" s="20">
        <f>M290*N290</f>
        <v>0</v>
      </c>
      <c r="P290" s="146"/>
      <c r="Q290" s="160"/>
      <c r="R290" s="122">
        <f>P290*Q290</f>
        <v>0</v>
      </c>
      <c r="S290" s="134">
        <f>G290+J290-M290-P290</f>
        <v>0</v>
      </c>
      <c r="T290" s="3"/>
      <c r="U290" s="26">
        <f>S290*T290</f>
        <v>0</v>
      </c>
      <c r="V290" s="229"/>
      <c r="W290" s="86"/>
      <c r="X290" s="86"/>
      <c r="Y290" s="86"/>
      <c r="Z290" s="86"/>
      <c r="AA290" s="87"/>
      <c r="AB290" s="230"/>
    </row>
    <row r="291" spans="1:28" ht="71.25" hidden="1" customHeight="1" x14ac:dyDescent="0.25">
      <c r="A291" s="24"/>
      <c r="B291" s="25" t="s">
        <v>299</v>
      </c>
      <c r="C291" s="8"/>
      <c r="D291" s="4"/>
      <c r="E291" s="4"/>
      <c r="F291" s="26"/>
      <c r="G291" s="93"/>
      <c r="H291" s="93"/>
      <c r="I291" s="26"/>
      <c r="J291" s="129"/>
      <c r="K291" s="130"/>
      <c r="L291" s="133"/>
      <c r="M291" s="129"/>
      <c r="N291" s="146"/>
      <c r="O291" s="133"/>
      <c r="P291" s="146"/>
      <c r="Q291" s="167"/>
      <c r="R291" s="133"/>
      <c r="S291" s="129"/>
      <c r="T291" s="130"/>
      <c r="U291" s="133"/>
      <c r="V291" s="231"/>
      <c r="W291" s="88"/>
      <c r="X291" s="88"/>
      <c r="Y291" s="88"/>
      <c r="Z291" s="88"/>
      <c r="AA291" s="89"/>
      <c r="AB291" s="230"/>
    </row>
    <row r="292" spans="1:28" ht="17.25" hidden="1" x14ac:dyDescent="0.25">
      <c r="A292" s="24"/>
      <c r="B292" s="27"/>
      <c r="C292" s="8"/>
      <c r="D292" s="4"/>
      <c r="E292" s="4"/>
      <c r="F292" s="26"/>
      <c r="G292" s="93"/>
      <c r="H292" s="93"/>
      <c r="I292" s="26"/>
      <c r="J292" s="129"/>
      <c r="K292" s="130"/>
      <c r="L292" s="133"/>
      <c r="M292" s="129"/>
      <c r="N292" s="146"/>
      <c r="O292" s="133"/>
      <c r="P292" s="146"/>
      <c r="Q292" s="167"/>
      <c r="R292" s="133"/>
      <c r="S292" s="129"/>
      <c r="T292" s="130"/>
      <c r="U292" s="133"/>
      <c r="V292" s="231"/>
      <c r="W292" s="88"/>
      <c r="X292" s="88"/>
      <c r="Y292" s="88"/>
      <c r="Z292" s="88"/>
      <c r="AA292" s="89"/>
      <c r="AB292" s="230"/>
    </row>
    <row r="293" spans="1:28" ht="18.75" hidden="1" x14ac:dyDescent="0.25">
      <c r="A293" s="28" t="s">
        <v>302</v>
      </c>
      <c r="B293" s="29" t="s">
        <v>303</v>
      </c>
      <c r="C293" s="81" t="s">
        <v>224</v>
      </c>
      <c r="D293" s="4"/>
      <c r="E293" s="7"/>
      <c r="F293" s="3">
        <f>D293*E293</f>
        <v>0</v>
      </c>
      <c r="G293" s="93"/>
      <c r="H293" s="94"/>
      <c r="I293" s="3">
        <f>G293*H293</f>
        <v>0</v>
      </c>
      <c r="J293" s="129"/>
      <c r="K293" s="3"/>
      <c r="L293" s="3">
        <f>J293*K293</f>
        <v>0</v>
      </c>
      <c r="M293" s="129"/>
      <c r="N293" s="148"/>
      <c r="O293" s="20">
        <f>M293*N293</f>
        <v>0</v>
      </c>
      <c r="P293" s="146"/>
      <c r="Q293" s="160"/>
      <c r="R293" s="122">
        <f>P293*Q293</f>
        <v>0</v>
      </c>
      <c r="S293" s="134">
        <f>G293+J293-M293-P293</f>
        <v>0</v>
      </c>
      <c r="T293" s="3"/>
      <c r="U293" s="26">
        <f>S293*T293</f>
        <v>0</v>
      </c>
      <c r="V293" s="229"/>
      <c r="W293" s="86"/>
      <c r="X293" s="86"/>
      <c r="Y293" s="86"/>
      <c r="Z293" s="86"/>
      <c r="AA293" s="87"/>
      <c r="AB293" s="230"/>
    </row>
    <row r="294" spans="1:28" ht="110.25" hidden="1" x14ac:dyDescent="0.25">
      <c r="A294" s="24"/>
      <c r="B294" s="25" t="s">
        <v>304</v>
      </c>
      <c r="C294" s="8"/>
      <c r="D294" s="4"/>
      <c r="E294" s="4"/>
      <c r="F294" s="26"/>
      <c r="G294" s="93"/>
      <c r="H294" s="93"/>
      <c r="I294" s="26"/>
      <c r="J294" s="129"/>
      <c r="K294" s="130"/>
      <c r="L294" s="133"/>
      <c r="M294" s="129"/>
      <c r="N294" s="146"/>
      <c r="O294" s="133"/>
      <c r="P294" s="146"/>
      <c r="Q294" s="167"/>
      <c r="R294" s="133"/>
      <c r="S294" s="129"/>
      <c r="T294" s="130"/>
      <c r="U294" s="133"/>
      <c r="V294" s="231"/>
      <c r="W294" s="88"/>
      <c r="X294" s="88"/>
      <c r="Y294" s="88"/>
      <c r="Z294" s="88"/>
      <c r="AA294" s="89"/>
      <c r="AB294" s="230"/>
    </row>
    <row r="295" spans="1:28" ht="17.25" hidden="1" x14ac:dyDescent="0.25">
      <c r="A295" s="24"/>
      <c r="B295" s="27"/>
      <c r="C295" s="8"/>
      <c r="D295" s="4"/>
      <c r="E295" s="4"/>
      <c r="F295" s="26"/>
      <c r="G295" s="93"/>
      <c r="H295" s="93"/>
      <c r="I295" s="26"/>
      <c r="J295" s="129"/>
      <c r="K295" s="130"/>
      <c r="L295" s="133"/>
      <c r="M295" s="129"/>
      <c r="N295" s="146"/>
      <c r="O295" s="133"/>
      <c r="P295" s="146"/>
      <c r="Q295" s="167"/>
      <c r="R295" s="133"/>
      <c r="S295" s="129"/>
      <c r="T295" s="130"/>
      <c r="U295" s="133"/>
      <c r="V295" s="231"/>
      <c r="W295" s="88"/>
      <c r="X295" s="88"/>
      <c r="Y295" s="88"/>
      <c r="Z295" s="88"/>
      <c r="AA295" s="89"/>
      <c r="AB295" s="230"/>
    </row>
    <row r="296" spans="1:28" ht="18.75" hidden="1" x14ac:dyDescent="0.25">
      <c r="A296" s="28" t="s">
        <v>305</v>
      </c>
      <c r="B296" s="29" t="s">
        <v>306</v>
      </c>
      <c r="C296" s="81" t="s">
        <v>28</v>
      </c>
      <c r="D296" s="4"/>
      <c r="E296" s="7"/>
      <c r="F296" s="3">
        <f>D296*E296</f>
        <v>0</v>
      </c>
      <c r="G296" s="93"/>
      <c r="H296" s="94"/>
      <c r="I296" s="3">
        <f>G296*H296</f>
        <v>0</v>
      </c>
      <c r="J296" s="129"/>
      <c r="K296" s="3"/>
      <c r="L296" s="3">
        <f>J296*K296</f>
        <v>0</v>
      </c>
      <c r="M296" s="129"/>
      <c r="N296" s="148"/>
      <c r="O296" s="20">
        <f>M296*N296</f>
        <v>0</v>
      </c>
      <c r="P296" s="146"/>
      <c r="Q296" s="160"/>
      <c r="R296" s="122">
        <f>P296*Q296</f>
        <v>0</v>
      </c>
      <c r="S296" s="134">
        <f>G296+J296-M296-P296</f>
        <v>0</v>
      </c>
      <c r="T296" s="3"/>
      <c r="U296" s="26">
        <f>S296*T296</f>
        <v>0</v>
      </c>
      <c r="V296" s="229"/>
      <c r="W296" s="86"/>
      <c r="X296" s="86"/>
      <c r="Y296" s="86"/>
      <c r="Z296" s="86"/>
      <c r="AA296" s="87"/>
      <c r="AB296" s="230"/>
    </row>
    <row r="297" spans="1:28" ht="78.75" hidden="1" x14ac:dyDescent="0.25">
      <c r="A297" s="24"/>
      <c r="B297" s="25" t="s">
        <v>307</v>
      </c>
      <c r="C297" s="8"/>
      <c r="D297" s="4"/>
      <c r="E297" s="4"/>
      <c r="F297" s="26"/>
      <c r="G297" s="93"/>
      <c r="H297" s="93"/>
      <c r="I297" s="26"/>
      <c r="J297" s="129"/>
      <c r="K297" s="130"/>
      <c r="L297" s="133"/>
      <c r="M297" s="129"/>
      <c r="N297" s="146"/>
      <c r="O297" s="133"/>
      <c r="P297" s="146"/>
      <c r="Q297" s="167"/>
      <c r="R297" s="133"/>
      <c r="S297" s="129"/>
      <c r="T297" s="130"/>
      <c r="U297" s="133"/>
      <c r="V297" s="231"/>
      <c r="W297" s="88"/>
      <c r="X297" s="88"/>
      <c r="Y297" s="88"/>
      <c r="Z297" s="88"/>
      <c r="AA297" s="89"/>
      <c r="AB297" s="230"/>
    </row>
    <row r="298" spans="1:28" ht="17.25" hidden="1" x14ac:dyDescent="0.25">
      <c r="A298" s="24"/>
      <c r="B298" s="27"/>
      <c r="C298" s="8"/>
      <c r="D298" s="4"/>
      <c r="E298" s="4"/>
      <c r="F298" s="26"/>
      <c r="G298" s="93"/>
      <c r="H298" s="93"/>
      <c r="I298" s="26"/>
      <c r="J298" s="129"/>
      <c r="K298" s="130"/>
      <c r="L298" s="133"/>
      <c r="M298" s="129"/>
      <c r="N298" s="146"/>
      <c r="O298" s="133"/>
      <c r="P298" s="146"/>
      <c r="Q298" s="167"/>
      <c r="R298" s="133"/>
      <c r="S298" s="129"/>
      <c r="T298" s="130"/>
      <c r="U298" s="133"/>
      <c r="V298" s="231"/>
      <c r="W298" s="88"/>
      <c r="X298" s="88"/>
      <c r="Y298" s="88"/>
      <c r="Z298" s="88"/>
      <c r="AA298" s="89"/>
      <c r="AB298" s="230"/>
    </row>
    <row r="299" spans="1:28" ht="38.25" customHeight="1" x14ac:dyDescent="0.25">
      <c r="A299" s="28" t="s">
        <v>308</v>
      </c>
      <c r="B299" s="29" t="s">
        <v>309</v>
      </c>
      <c r="C299" s="81" t="s">
        <v>224</v>
      </c>
      <c r="D299" s="4">
        <v>1.92</v>
      </c>
      <c r="E299" s="7">
        <v>2361.44</v>
      </c>
      <c r="F299" s="3">
        <f>D299*E299</f>
        <v>4533.9647999999997</v>
      </c>
      <c r="G299" s="101">
        <v>1.92</v>
      </c>
      <c r="H299" s="102">
        <v>2075.71</v>
      </c>
      <c r="I299" s="3">
        <f>G299*H299</f>
        <v>3985.3631999999998</v>
      </c>
      <c r="J299" s="129"/>
      <c r="K299" s="3"/>
      <c r="L299" s="3">
        <f>J299*K299</f>
        <v>0</v>
      </c>
      <c r="M299" s="129"/>
      <c r="N299" s="148"/>
      <c r="O299" s="20">
        <f>M299*N299</f>
        <v>0</v>
      </c>
      <c r="P299" s="174">
        <v>1.92</v>
      </c>
      <c r="Q299" s="165">
        <v>2075.71</v>
      </c>
      <c r="R299" s="122">
        <f>P299*Q299</f>
        <v>3985.3631999999998</v>
      </c>
      <c r="S299" s="134">
        <f>G299+J299-M299-P299</f>
        <v>0</v>
      </c>
      <c r="T299" s="3"/>
      <c r="U299" s="26">
        <f>S299*T299</f>
        <v>0</v>
      </c>
      <c r="V299" s="229"/>
      <c r="W299" s="86"/>
      <c r="X299" s="86"/>
      <c r="Y299" s="86"/>
      <c r="Z299" s="86"/>
      <c r="AA299" s="87"/>
      <c r="AB299" s="230"/>
    </row>
    <row r="300" spans="1:28" ht="120.75" customHeight="1" x14ac:dyDescent="0.25">
      <c r="A300" s="24"/>
      <c r="B300" s="25" t="s">
        <v>310</v>
      </c>
      <c r="C300" s="8"/>
      <c r="D300" s="4"/>
      <c r="E300" s="4"/>
      <c r="F300" s="26"/>
      <c r="G300" s="93"/>
      <c r="H300" s="93"/>
      <c r="I300" s="26"/>
      <c r="J300" s="129"/>
      <c r="K300" s="130"/>
      <c r="L300" s="133"/>
      <c r="M300" s="129"/>
      <c r="N300" s="146"/>
      <c r="O300" s="133"/>
      <c r="P300" s="146"/>
      <c r="Q300" s="167"/>
      <c r="R300" s="133"/>
      <c r="S300" s="129"/>
      <c r="T300" s="130"/>
      <c r="U300" s="133"/>
      <c r="V300" s="337" t="s">
        <v>1575</v>
      </c>
      <c r="W300" s="332"/>
      <c r="X300" s="332"/>
      <c r="Y300" s="332"/>
      <c r="Z300" s="332"/>
      <c r="AA300" s="333"/>
      <c r="AB300" s="230"/>
    </row>
    <row r="301" spans="1:28" ht="18.75" customHeight="1" x14ac:dyDescent="0.25">
      <c r="A301" s="24"/>
      <c r="B301" s="34"/>
      <c r="C301" s="488"/>
      <c r="D301" s="489" t="s">
        <v>52</v>
      </c>
      <c r="E301" s="490"/>
      <c r="F301" s="496">
        <f>SUM(F265:F300)</f>
        <v>183614.34150000001</v>
      </c>
      <c r="G301" s="492" t="s">
        <v>52</v>
      </c>
      <c r="H301" s="490"/>
      <c r="I301" s="496">
        <f>SUM(I265:I300)</f>
        <v>161388.83319999999</v>
      </c>
      <c r="J301" s="497" t="s">
        <v>53</v>
      </c>
      <c r="K301" s="498"/>
      <c r="L301" s="499">
        <f>SUM(L265:L300)</f>
        <v>13996.780600000002</v>
      </c>
      <c r="M301" s="497" t="s">
        <v>53</v>
      </c>
      <c r="N301" s="498"/>
      <c r="O301" s="499">
        <f>SUM(O265:O300)</f>
        <v>80565.803599999999</v>
      </c>
      <c r="P301" s="497" t="s">
        <v>53</v>
      </c>
      <c r="Q301" s="498"/>
      <c r="R301" s="499">
        <f>SUM(R265:R300)</f>
        <v>94819.810200000007</v>
      </c>
      <c r="S301" s="497" t="s">
        <v>53</v>
      </c>
      <c r="T301" s="498"/>
      <c r="U301" s="500">
        <f>SUM(U265:U300)</f>
        <v>0</v>
      </c>
      <c r="V301" s="232"/>
      <c r="W301" s="37"/>
      <c r="X301" s="37"/>
      <c r="Y301" s="37"/>
      <c r="Z301" s="37"/>
      <c r="AA301" s="38"/>
      <c r="AB301" s="230"/>
    </row>
    <row r="302" spans="1:28" ht="18.75" x14ac:dyDescent="0.25">
      <c r="A302" s="19" t="s">
        <v>311</v>
      </c>
      <c r="B302" s="1" t="s">
        <v>312</v>
      </c>
      <c r="C302" s="8"/>
      <c r="D302" s="4"/>
      <c r="E302" s="4"/>
      <c r="F302" s="20"/>
      <c r="G302" s="93"/>
      <c r="H302" s="93"/>
      <c r="I302" s="20"/>
      <c r="J302" s="129"/>
      <c r="K302" s="130"/>
      <c r="L302" s="133"/>
      <c r="M302" s="129"/>
      <c r="N302" s="130"/>
      <c r="O302" s="133"/>
      <c r="P302" s="146"/>
      <c r="Q302" s="167"/>
      <c r="R302" s="133"/>
      <c r="S302" s="129"/>
      <c r="T302" s="130"/>
      <c r="U302" s="133"/>
      <c r="V302" s="231"/>
      <c r="W302" s="88"/>
      <c r="X302" s="88"/>
      <c r="Y302" s="88"/>
      <c r="Z302" s="88"/>
      <c r="AA302" s="89"/>
      <c r="AB302" s="230"/>
    </row>
    <row r="303" spans="1:28" ht="16.5" customHeight="1" x14ac:dyDescent="0.25">
      <c r="A303" s="23" t="s">
        <v>313</v>
      </c>
      <c r="B303" s="97" t="s">
        <v>314</v>
      </c>
      <c r="C303" s="8"/>
      <c r="D303" s="4"/>
      <c r="E303" s="4"/>
      <c r="F303" s="20"/>
      <c r="G303" s="93"/>
      <c r="H303" s="93"/>
      <c r="I303" s="20"/>
      <c r="J303" s="129"/>
      <c r="K303" s="130"/>
      <c r="L303" s="133"/>
      <c r="M303" s="129"/>
      <c r="N303" s="130"/>
      <c r="O303" s="133"/>
      <c r="P303" s="146"/>
      <c r="Q303" s="167"/>
      <c r="R303" s="133"/>
      <c r="S303" s="129"/>
      <c r="T303" s="130"/>
      <c r="U303" s="133"/>
      <c r="V303" s="231"/>
      <c r="W303" s="88"/>
      <c r="X303" s="88"/>
      <c r="Y303" s="88"/>
      <c r="Z303" s="88"/>
      <c r="AA303" s="89"/>
      <c r="AB303" s="230"/>
    </row>
    <row r="304" spans="1:28" ht="47.25" hidden="1" x14ac:dyDescent="0.25">
      <c r="A304" s="28" t="s">
        <v>315</v>
      </c>
      <c r="B304" s="29" t="s">
        <v>316</v>
      </c>
      <c r="C304" s="81" t="s">
        <v>24</v>
      </c>
      <c r="D304" s="4"/>
      <c r="E304" s="7"/>
      <c r="F304" s="3">
        <f>D304*E304</f>
        <v>0</v>
      </c>
      <c r="G304" s="93"/>
      <c r="H304" s="94"/>
      <c r="I304" s="3">
        <f>G304*H304</f>
        <v>0</v>
      </c>
      <c r="J304" s="129"/>
      <c r="K304" s="3"/>
      <c r="L304" s="3">
        <f>J304*K304</f>
        <v>0</v>
      </c>
      <c r="M304" s="129"/>
      <c r="N304" s="3"/>
      <c r="O304" s="26">
        <f>M304*N304</f>
        <v>0</v>
      </c>
      <c r="P304" s="146"/>
      <c r="Q304" s="160"/>
      <c r="R304" s="122">
        <f>P304*Q304</f>
        <v>0</v>
      </c>
      <c r="S304" s="134">
        <f>G304+J304-M304-P304</f>
        <v>0</v>
      </c>
      <c r="T304" s="3"/>
      <c r="U304" s="26">
        <f>S304*T304</f>
        <v>0</v>
      </c>
      <c r="V304" s="229"/>
      <c r="W304" s="86"/>
      <c r="X304" s="86"/>
      <c r="Y304" s="86"/>
      <c r="Z304" s="86"/>
      <c r="AA304" s="87"/>
      <c r="AB304" s="230"/>
    </row>
    <row r="305" spans="1:28" ht="110.25" hidden="1" customHeight="1" x14ac:dyDescent="0.25">
      <c r="A305" s="24"/>
      <c r="B305" s="25" t="s">
        <v>317</v>
      </c>
      <c r="C305" s="8"/>
      <c r="D305" s="4"/>
      <c r="E305" s="4"/>
      <c r="F305" s="26"/>
      <c r="G305" s="93"/>
      <c r="H305" s="93"/>
      <c r="I305" s="26"/>
      <c r="J305" s="129"/>
      <c r="K305" s="130"/>
      <c r="L305" s="133"/>
      <c r="M305" s="129"/>
      <c r="N305" s="130"/>
      <c r="O305" s="133"/>
      <c r="P305" s="146"/>
      <c r="Q305" s="167"/>
      <c r="R305" s="133"/>
      <c r="S305" s="129"/>
      <c r="T305" s="130"/>
      <c r="U305" s="133"/>
      <c r="V305" s="231"/>
      <c r="W305" s="88"/>
      <c r="X305" s="88"/>
      <c r="Y305" s="88"/>
      <c r="Z305" s="88"/>
      <c r="AA305" s="89"/>
      <c r="AB305" s="230"/>
    </row>
    <row r="306" spans="1:28" ht="17.25" hidden="1" x14ac:dyDescent="0.25">
      <c r="A306" s="24"/>
      <c r="B306" s="27"/>
      <c r="C306" s="8"/>
      <c r="D306" s="4"/>
      <c r="E306" s="4"/>
      <c r="F306" s="26"/>
      <c r="G306" s="93"/>
      <c r="H306" s="93"/>
      <c r="I306" s="26"/>
      <c r="J306" s="129"/>
      <c r="K306" s="130"/>
      <c r="L306" s="133"/>
      <c r="M306" s="129"/>
      <c r="N306" s="130"/>
      <c r="O306" s="133"/>
      <c r="P306" s="146"/>
      <c r="Q306" s="167"/>
      <c r="R306" s="133"/>
      <c r="S306" s="129"/>
      <c r="T306" s="130"/>
      <c r="U306" s="133"/>
      <c r="V306" s="231"/>
      <c r="W306" s="88"/>
      <c r="X306" s="88"/>
      <c r="Y306" s="88"/>
      <c r="Z306" s="88"/>
      <c r="AA306" s="89"/>
      <c r="AB306" s="230"/>
    </row>
    <row r="307" spans="1:28" ht="69.75" customHeight="1" x14ac:dyDescent="0.25">
      <c r="A307" s="28" t="s">
        <v>318</v>
      </c>
      <c r="B307" s="29" t="s">
        <v>319</v>
      </c>
      <c r="C307" s="81" t="s">
        <v>24</v>
      </c>
      <c r="D307" s="4">
        <v>832.81999999999994</v>
      </c>
      <c r="E307" s="7">
        <v>52.61</v>
      </c>
      <c r="F307" s="3">
        <f>D307*E307</f>
        <v>43814.660199999998</v>
      </c>
      <c r="G307" s="101">
        <v>832.81999999999994</v>
      </c>
      <c r="H307" s="102">
        <v>46.24</v>
      </c>
      <c r="I307" s="3">
        <f>G307*H307</f>
        <v>38509.596799999999</v>
      </c>
      <c r="J307" s="129"/>
      <c r="K307" s="3"/>
      <c r="L307" s="3">
        <f>J307*K307</f>
        <v>0</v>
      </c>
      <c r="M307" s="129"/>
      <c r="N307" s="3"/>
      <c r="O307" s="26">
        <f>M307*N307</f>
        <v>0</v>
      </c>
      <c r="P307" s="174">
        <v>832.82</v>
      </c>
      <c r="Q307" s="165">
        <v>46.24</v>
      </c>
      <c r="R307" s="122">
        <f>P307*Q307</f>
        <v>38509.596800000007</v>
      </c>
      <c r="S307" s="134">
        <f>G307+J307-M307-P307</f>
        <v>0</v>
      </c>
      <c r="T307" s="3"/>
      <c r="U307" s="26">
        <f>S307*T307</f>
        <v>0</v>
      </c>
      <c r="V307" s="229"/>
      <c r="W307" s="86"/>
      <c r="X307" s="86"/>
      <c r="Y307" s="86"/>
      <c r="Z307" s="86"/>
      <c r="AA307" s="87"/>
      <c r="AB307" s="230"/>
    </row>
    <row r="308" spans="1:28" ht="143.25" customHeight="1" x14ac:dyDescent="0.25">
      <c r="A308" s="24"/>
      <c r="B308" s="25" t="s">
        <v>320</v>
      </c>
      <c r="C308" s="8"/>
      <c r="D308" s="4"/>
      <c r="E308" s="4"/>
      <c r="F308" s="26"/>
      <c r="G308" s="93"/>
      <c r="H308" s="93"/>
      <c r="I308" s="26"/>
      <c r="J308" s="129"/>
      <c r="K308" s="130"/>
      <c r="L308" s="133"/>
      <c r="M308" s="129"/>
      <c r="N308" s="130"/>
      <c r="O308" s="133"/>
      <c r="P308" s="146"/>
      <c r="Q308" s="167"/>
      <c r="R308" s="133"/>
      <c r="S308" s="129"/>
      <c r="T308" s="130"/>
      <c r="U308" s="133"/>
      <c r="V308" s="337" t="s">
        <v>1576</v>
      </c>
      <c r="W308" s="332"/>
      <c r="X308" s="332"/>
      <c r="Y308" s="332"/>
      <c r="Z308" s="332"/>
      <c r="AA308" s="333"/>
      <c r="AB308" s="230"/>
    </row>
    <row r="309" spans="1:28" ht="16.5" customHeight="1" x14ac:dyDescent="0.25">
      <c r="A309" s="24"/>
      <c r="B309" s="27"/>
      <c r="C309" s="8"/>
      <c r="D309" s="4"/>
      <c r="E309" s="4"/>
      <c r="F309" s="26"/>
      <c r="G309" s="93"/>
      <c r="H309" s="93"/>
      <c r="I309" s="26"/>
      <c r="J309" s="129"/>
      <c r="K309" s="130"/>
      <c r="L309" s="133"/>
      <c r="M309" s="129"/>
      <c r="N309" s="130"/>
      <c r="O309" s="133"/>
      <c r="P309" s="188"/>
      <c r="Q309" s="191"/>
      <c r="R309" s="133"/>
      <c r="S309" s="129"/>
      <c r="T309" s="130"/>
      <c r="U309" s="133"/>
      <c r="V309" s="231"/>
      <c r="W309" s="88"/>
      <c r="X309" s="88"/>
      <c r="Y309" s="88"/>
      <c r="Z309" s="88"/>
      <c r="AA309" s="89"/>
      <c r="AB309" s="230"/>
    </row>
    <row r="310" spans="1:28" ht="47.25" hidden="1" x14ac:dyDescent="0.25">
      <c r="A310" s="28" t="s">
        <v>321</v>
      </c>
      <c r="B310" s="29" t="s">
        <v>322</v>
      </c>
      <c r="C310" s="81" t="s">
        <v>24</v>
      </c>
      <c r="D310" s="4"/>
      <c r="E310" s="7"/>
      <c r="F310" s="3">
        <f>D310*E310</f>
        <v>0</v>
      </c>
      <c r="G310" s="93"/>
      <c r="H310" s="94"/>
      <c r="I310" s="3">
        <f>G310*H310</f>
        <v>0</v>
      </c>
      <c r="J310" s="129"/>
      <c r="K310" s="3"/>
      <c r="L310" s="3">
        <f>J310*K310</f>
        <v>0</v>
      </c>
      <c r="M310" s="129"/>
      <c r="N310" s="3"/>
      <c r="O310" s="3">
        <f>M310*N310</f>
        <v>0</v>
      </c>
      <c r="P310" s="129"/>
      <c r="Q310" s="3"/>
      <c r="R310" s="3">
        <f>P310*Q310</f>
        <v>0</v>
      </c>
      <c r="S310" s="134">
        <f>G310+J310-M310-P310</f>
        <v>0</v>
      </c>
      <c r="T310" s="3"/>
      <c r="U310" s="26">
        <f>S310*T310</f>
        <v>0</v>
      </c>
      <c r="V310" s="229"/>
      <c r="W310" s="86"/>
      <c r="X310" s="86"/>
      <c r="Y310" s="86"/>
      <c r="Z310" s="86"/>
      <c r="AA310" s="87"/>
      <c r="AB310" s="230"/>
    </row>
    <row r="311" spans="1:28" ht="33" hidden="1" customHeight="1" x14ac:dyDescent="0.25">
      <c r="A311" s="24"/>
      <c r="B311" s="25" t="s">
        <v>323</v>
      </c>
      <c r="C311" s="8"/>
      <c r="D311" s="4"/>
      <c r="E311" s="4"/>
      <c r="F311" s="26"/>
      <c r="G311" s="93"/>
      <c r="H311" s="93"/>
      <c r="I311" s="26"/>
      <c r="J311" s="129"/>
      <c r="K311" s="130"/>
      <c r="L311" s="133"/>
      <c r="M311" s="129"/>
      <c r="N311" s="130"/>
      <c r="O311" s="133"/>
      <c r="P311" s="129"/>
      <c r="Q311" s="130"/>
      <c r="R311" s="133"/>
      <c r="S311" s="129"/>
      <c r="T311" s="130"/>
      <c r="U311" s="133"/>
      <c r="V311" s="231"/>
      <c r="W311" s="88"/>
      <c r="X311" s="88"/>
      <c r="Y311" s="88"/>
      <c r="Z311" s="88"/>
      <c r="AA311" s="89"/>
      <c r="AB311" s="230"/>
    </row>
    <row r="312" spans="1:28" ht="17.25" hidden="1" x14ac:dyDescent="0.25">
      <c r="A312" s="24"/>
      <c r="B312" s="27"/>
      <c r="C312" s="8"/>
      <c r="D312" s="4"/>
      <c r="E312" s="4"/>
      <c r="F312" s="26"/>
      <c r="G312" s="93"/>
      <c r="H312" s="93"/>
      <c r="I312" s="26"/>
      <c r="J312" s="129"/>
      <c r="K312" s="130"/>
      <c r="L312" s="133"/>
      <c r="M312" s="129"/>
      <c r="N312" s="130"/>
      <c r="O312" s="133"/>
      <c r="P312" s="129"/>
      <c r="Q312" s="130"/>
      <c r="R312" s="133"/>
      <c r="S312" s="129"/>
      <c r="T312" s="130"/>
      <c r="U312" s="133"/>
      <c r="V312" s="231"/>
      <c r="W312" s="88"/>
      <c r="X312" s="88"/>
      <c r="Y312" s="88"/>
      <c r="Z312" s="88"/>
      <c r="AA312" s="89"/>
      <c r="AB312" s="230"/>
    </row>
    <row r="313" spans="1:28" ht="47.25" hidden="1" x14ac:dyDescent="0.25">
      <c r="A313" s="28" t="s">
        <v>324</v>
      </c>
      <c r="B313" s="29" t="s">
        <v>325</v>
      </c>
      <c r="C313" s="81" t="s">
        <v>24</v>
      </c>
      <c r="D313" s="4"/>
      <c r="E313" s="7"/>
      <c r="F313" s="3">
        <f>D313*E313</f>
        <v>0</v>
      </c>
      <c r="G313" s="93"/>
      <c r="H313" s="94"/>
      <c r="I313" s="3">
        <f>G313*H313</f>
        <v>0</v>
      </c>
      <c r="J313" s="129"/>
      <c r="K313" s="3"/>
      <c r="L313" s="3">
        <f>J313*K313</f>
        <v>0</v>
      </c>
      <c r="M313" s="129"/>
      <c r="N313" s="3"/>
      <c r="O313" s="3">
        <f>M313*N313</f>
        <v>0</v>
      </c>
      <c r="P313" s="129"/>
      <c r="Q313" s="3"/>
      <c r="R313" s="3">
        <f>P313*Q313</f>
        <v>0</v>
      </c>
      <c r="S313" s="134">
        <f>G313+J313-M313-P313</f>
        <v>0</v>
      </c>
      <c r="T313" s="3"/>
      <c r="U313" s="26">
        <f>S313*T313</f>
        <v>0</v>
      </c>
      <c r="V313" s="229"/>
      <c r="W313" s="86"/>
      <c r="X313" s="86"/>
      <c r="Y313" s="86"/>
      <c r="Z313" s="86"/>
      <c r="AA313" s="87"/>
      <c r="AB313" s="230"/>
    </row>
    <row r="314" spans="1:28" ht="63" hidden="1" customHeight="1" x14ac:dyDescent="0.25">
      <c r="A314" s="24"/>
      <c r="B314" s="25" t="s">
        <v>326</v>
      </c>
      <c r="C314" s="8"/>
      <c r="D314" s="4"/>
      <c r="E314" s="4"/>
      <c r="F314" s="26"/>
      <c r="G314" s="93"/>
      <c r="H314" s="93"/>
      <c r="I314" s="26"/>
      <c r="J314" s="129"/>
      <c r="K314" s="130"/>
      <c r="L314" s="133"/>
      <c r="M314" s="129"/>
      <c r="N314" s="130"/>
      <c r="O314" s="133"/>
      <c r="P314" s="129"/>
      <c r="Q314" s="130"/>
      <c r="R314" s="133"/>
      <c r="S314" s="129"/>
      <c r="T314" s="130"/>
      <c r="U314" s="133"/>
      <c r="V314" s="231"/>
      <c r="W314" s="88"/>
      <c r="X314" s="88"/>
      <c r="Y314" s="88"/>
      <c r="Z314" s="88"/>
      <c r="AA314" s="89"/>
      <c r="AB314" s="230"/>
    </row>
    <row r="315" spans="1:28" ht="17.25" hidden="1" x14ac:dyDescent="0.25">
      <c r="A315" s="24"/>
      <c r="B315" s="27"/>
      <c r="C315" s="8"/>
      <c r="D315" s="4"/>
      <c r="E315" s="4"/>
      <c r="F315" s="26"/>
      <c r="G315" s="93"/>
      <c r="H315" s="93"/>
      <c r="I315" s="26"/>
      <c r="J315" s="129"/>
      <c r="K315" s="130"/>
      <c r="L315" s="133"/>
      <c r="M315" s="129"/>
      <c r="N315" s="130"/>
      <c r="O315" s="133"/>
      <c r="P315" s="129"/>
      <c r="Q315" s="130"/>
      <c r="R315" s="133"/>
      <c r="S315" s="129"/>
      <c r="T315" s="130"/>
      <c r="U315" s="133"/>
      <c r="V315" s="231"/>
      <c r="W315" s="88"/>
      <c r="X315" s="88"/>
      <c r="Y315" s="88"/>
      <c r="Z315" s="88"/>
      <c r="AA315" s="89"/>
      <c r="AB315" s="230"/>
    </row>
    <row r="316" spans="1:28" ht="47.25" hidden="1" x14ac:dyDescent="0.25">
      <c r="A316" s="28" t="s">
        <v>327</v>
      </c>
      <c r="B316" s="29" t="s">
        <v>328</v>
      </c>
      <c r="C316" s="81" t="s">
        <v>24</v>
      </c>
      <c r="D316" s="4"/>
      <c r="E316" s="7"/>
      <c r="F316" s="3">
        <f>D316*E316</f>
        <v>0</v>
      </c>
      <c r="G316" s="93"/>
      <c r="H316" s="94"/>
      <c r="I316" s="3">
        <f>G316*H316</f>
        <v>0</v>
      </c>
      <c r="J316" s="129"/>
      <c r="K316" s="3"/>
      <c r="L316" s="3">
        <f>J316*K316</f>
        <v>0</v>
      </c>
      <c r="M316" s="129"/>
      <c r="N316" s="3"/>
      <c r="O316" s="3">
        <f>M316*N316</f>
        <v>0</v>
      </c>
      <c r="P316" s="129"/>
      <c r="Q316" s="3"/>
      <c r="R316" s="3">
        <f>P316*Q316</f>
        <v>0</v>
      </c>
      <c r="S316" s="134">
        <f>G316+J316-M316-P316</f>
        <v>0</v>
      </c>
      <c r="T316" s="3"/>
      <c r="U316" s="26">
        <f>S316*T316</f>
        <v>0</v>
      </c>
      <c r="V316" s="229"/>
      <c r="W316" s="86"/>
      <c r="X316" s="86"/>
      <c r="Y316" s="86"/>
      <c r="Z316" s="86"/>
      <c r="AA316" s="87"/>
      <c r="AB316" s="230"/>
    </row>
    <row r="317" spans="1:28" ht="110.25" hidden="1" customHeight="1" x14ac:dyDescent="0.25">
      <c r="A317" s="24"/>
      <c r="B317" s="25" t="s">
        <v>329</v>
      </c>
      <c r="C317" s="8"/>
      <c r="D317" s="4"/>
      <c r="E317" s="4"/>
      <c r="F317" s="26"/>
      <c r="G317" s="93"/>
      <c r="H317" s="93"/>
      <c r="I317" s="26"/>
      <c r="J317" s="129"/>
      <c r="K317" s="130"/>
      <c r="L317" s="133"/>
      <c r="M317" s="129"/>
      <c r="N317" s="130"/>
      <c r="O317" s="133"/>
      <c r="P317" s="129"/>
      <c r="Q317" s="130"/>
      <c r="R317" s="133"/>
      <c r="S317" s="129"/>
      <c r="T317" s="130"/>
      <c r="U317" s="133"/>
      <c r="V317" s="231"/>
      <c r="W317" s="88"/>
      <c r="X317" s="88"/>
      <c r="Y317" s="88"/>
      <c r="Z317" s="88"/>
      <c r="AA317" s="89"/>
      <c r="AB317" s="230"/>
    </row>
    <row r="318" spans="1:28" ht="17.25" hidden="1" x14ac:dyDescent="0.25">
      <c r="A318" s="24"/>
      <c r="B318" s="27"/>
      <c r="C318" s="8"/>
      <c r="D318" s="4"/>
      <c r="E318" s="4"/>
      <c r="F318" s="26"/>
      <c r="G318" s="93"/>
      <c r="H318" s="93"/>
      <c r="I318" s="26"/>
      <c r="J318" s="129"/>
      <c r="K318" s="130"/>
      <c r="L318" s="133"/>
      <c r="M318" s="129"/>
      <c r="N318" s="130"/>
      <c r="O318" s="133"/>
      <c r="P318" s="129"/>
      <c r="Q318" s="130"/>
      <c r="R318" s="133"/>
      <c r="S318" s="129"/>
      <c r="T318" s="130"/>
      <c r="U318" s="133"/>
      <c r="V318" s="231"/>
      <c r="W318" s="88"/>
      <c r="X318" s="88"/>
      <c r="Y318" s="88"/>
      <c r="Z318" s="88"/>
      <c r="AA318" s="89"/>
      <c r="AB318" s="230"/>
    </row>
    <row r="319" spans="1:28" ht="3.75" hidden="1" customHeight="1" x14ac:dyDescent="0.25">
      <c r="A319" s="28" t="s">
        <v>330</v>
      </c>
      <c r="B319" s="29" t="s">
        <v>331</v>
      </c>
      <c r="C319" s="81" t="s">
        <v>24</v>
      </c>
      <c r="D319" s="4"/>
      <c r="E319" s="7"/>
      <c r="F319" s="3">
        <f>D319*E319</f>
        <v>0</v>
      </c>
      <c r="G319" s="93"/>
      <c r="H319" s="94"/>
      <c r="I319" s="3">
        <f>G319*H319</f>
        <v>0</v>
      </c>
      <c r="J319" s="129"/>
      <c r="K319" s="3"/>
      <c r="L319" s="3">
        <f>J319*K319</f>
        <v>0</v>
      </c>
      <c r="M319" s="129"/>
      <c r="N319" s="3"/>
      <c r="O319" s="3">
        <f>M319*N319</f>
        <v>0</v>
      </c>
      <c r="P319" s="129"/>
      <c r="Q319" s="3"/>
      <c r="R319" s="3">
        <f>P319*Q319</f>
        <v>0</v>
      </c>
      <c r="S319" s="134">
        <f>G319+J319-M319-P319</f>
        <v>0</v>
      </c>
      <c r="T319" s="3"/>
      <c r="U319" s="26">
        <f>S319*T319</f>
        <v>0</v>
      </c>
      <c r="V319" s="229"/>
      <c r="W319" s="86"/>
      <c r="X319" s="86"/>
      <c r="Y319" s="86"/>
      <c r="Z319" s="86"/>
      <c r="AA319" s="87"/>
      <c r="AB319" s="230"/>
    </row>
    <row r="320" spans="1:28" ht="110.25" hidden="1" customHeight="1" x14ac:dyDescent="0.25">
      <c r="A320" s="24"/>
      <c r="B320" s="25" t="s">
        <v>332</v>
      </c>
      <c r="C320" s="8"/>
      <c r="D320" s="4"/>
      <c r="E320" s="4"/>
      <c r="F320" s="26"/>
      <c r="G320" s="93"/>
      <c r="H320" s="93"/>
      <c r="I320" s="26"/>
      <c r="J320" s="129"/>
      <c r="K320" s="130"/>
      <c r="L320" s="133"/>
      <c r="M320" s="129"/>
      <c r="N320" s="130"/>
      <c r="O320" s="133"/>
      <c r="P320" s="129"/>
      <c r="Q320" s="130"/>
      <c r="R320" s="133"/>
      <c r="S320" s="129"/>
      <c r="T320" s="130"/>
      <c r="U320" s="133"/>
      <c r="V320" s="231"/>
      <c r="W320" s="88"/>
      <c r="X320" s="88"/>
      <c r="Y320" s="88"/>
      <c r="Z320" s="88"/>
      <c r="AA320" s="89"/>
      <c r="AB320" s="230"/>
    </row>
    <row r="321" spans="1:28" ht="17.25" hidden="1" x14ac:dyDescent="0.25">
      <c r="A321" s="24"/>
      <c r="B321" s="27"/>
      <c r="C321" s="8"/>
      <c r="D321" s="4"/>
      <c r="E321" s="4"/>
      <c r="F321" s="26"/>
      <c r="G321" s="93"/>
      <c r="H321" s="93"/>
      <c r="I321" s="26"/>
      <c r="J321" s="129"/>
      <c r="K321" s="130"/>
      <c r="L321" s="133"/>
      <c r="M321" s="129"/>
      <c r="N321" s="130"/>
      <c r="O321" s="133"/>
      <c r="P321" s="129"/>
      <c r="Q321" s="130"/>
      <c r="R321" s="133"/>
      <c r="S321" s="129"/>
      <c r="T321" s="130"/>
      <c r="U321" s="133"/>
      <c r="V321" s="231"/>
      <c r="W321" s="88"/>
      <c r="X321" s="88"/>
      <c r="Y321" s="88"/>
      <c r="Z321" s="88"/>
      <c r="AA321" s="89"/>
      <c r="AB321" s="230"/>
    </row>
    <row r="322" spans="1:28" ht="47.25" hidden="1" x14ac:dyDescent="0.25">
      <c r="A322" s="28" t="s">
        <v>333</v>
      </c>
      <c r="B322" s="29" t="s">
        <v>334</v>
      </c>
      <c r="C322" s="81" t="s">
        <v>24</v>
      </c>
      <c r="D322" s="4"/>
      <c r="E322" s="7"/>
      <c r="F322" s="3">
        <f>D322*E322</f>
        <v>0</v>
      </c>
      <c r="G322" s="93"/>
      <c r="H322" s="94"/>
      <c r="I322" s="3">
        <f>G322*H322</f>
        <v>0</v>
      </c>
      <c r="J322" s="129"/>
      <c r="K322" s="3"/>
      <c r="L322" s="3">
        <f>J322*K322</f>
        <v>0</v>
      </c>
      <c r="M322" s="129"/>
      <c r="N322" s="3"/>
      <c r="O322" s="3">
        <f>M322*N322</f>
        <v>0</v>
      </c>
      <c r="P322" s="129"/>
      <c r="Q322" s="3"/>
      <c r="R322" s="3">
        <f>P322*Q322</f>
        <v>0</v>
      </c>
      <c r="S322" s="134">
        <f>G322+J322-M322-P322</f>
        <v>0</v>
      </c>
      <c r="T322" s="3"/>
      <c r="U322" s="26">
        <f>S322*T322</f>
        <v>0</v>
      </c>
      <c r="V322" s="229"/>
      <c r="W322" s="86"/>
      <c r="X322" s="86"/>
      <c r="Y322" s="86"/>
      <c r="Z322" s="86"/>
      <c r="AA322" s="87"/>
      <c r="AB322" s="230"/>
    </row>
    <row r="323" spans="1:28" ht="110.25" hidden="1" customHeight="1" x14ac:dyDescent="0.25">
      <c r="A323" s="24"/>
      <c r="B323" s="25" t="s">
        <v>335</v>
      </c>
      <c r="C323" s="8"/>
      <c r="D323" s="4"/>
      <c r="E323" s="4"/>
      <c r="F323" s="26"/>
      <c r="G323" s="93"/>
      <c r="H323" s="93"/>
      <c r="I323" s="26"/>
      <c r="J323" s="129"/>
      <c r="K323" s="130"/>
      <c r="L323" s="133"/>
      <c r="M323" s="129"/>
      <c r="N323" s="130"/>
      <c r="O323" s="133"/>
      <c r="P323" s="129"/>
      <c r="Q323" s="130"/>
      <c r="R323" s="133"/>
      <c r="S323" s="129"/>
      <c r="T323" s="130"/>
      <c r="U323" s="133"/>
      <c r="V323" s="231"/>
      <c r="W323" s="88"/>
      <c r="X323" s="88"/>
      <c r="Y323" s="88"/>
      <c r="Z323" s="88"/>
      <c r="AA323" s="89"/>
      <c r="AB323" s="230"/>
    </row>
    <row r="324" spans="1:28" ht="17.25" hidden="1" x14ac:dyDescent="0.25">
      <c r="A324" s="24"/>
      <c r="B324" s="27"/>
      <c r="C324" s="8"/>
      <c r="D324" s="4"/>
      <c r="E324" s="4"/>
      <c r="F324" s="26"/>
      <c r="G324" s="93"/>
      <c r="H324" s="93"/>
      <c r="I324" s="26"/>
      <c r="J324" s="129"/>
      <c r="K324" s="130"/>
      <c r="L324" s="133"/>
      <c r="M324" s="129"/>
      <c r="N324" s="130"/>
      <c r="O324" s="133"/>
      <c r="P324" s="129"/>
      <c r="Q324" s="130"/>
      <c r="R324" s="133"/>
      <c r="S324" s="129"/>
      <c r="T324" s="130"/>
      <c r="U324" s="133"/>
      <c r="V324" s="231"/>
      <c r="W324" s="88"/>
      <c r="X324" s="88"/>
      <c r="Y324" s="88"/>
      <c r="Z324" s="88"/>
      <c r="AA324" s="89"/>
      <c r="AB324" s="230"/>
    </row>
    <row r="325" spans="1:28" ht="47.25" hidden="1" x14ac:dyDescent="0.25">
      <c r="A325" s="28" t="s">
        <v>336</v>
      </c>
      <c r="B325" s="29" t="s">
        <v>337</v>
      </c>
      <c r="C325" s="81" t="s">
        <v>24</v>
      </c>
      <c r="D325" s="4"/>
      <c r="E325" s="7"/>
      <c r="F325" s="3">
        <f>D325*E325</f>
        <v>0</v>
      </c>
      <c r="G325" s="93"/>
      <c r="H325" s="94"/>
      <c r="I325" s="3">
        <f>G325*H325</f>
        <v>0</v>
      </c>
      <c r="J325" s="129"/>
      <c r="K325" s="3"/>
      <c r="L325" s="3">
        <f>J325*K325</f>
        <v>0</v>
      </c>
      <c r="M325" s="129"/>
      <c r="N325" s="3"/>
      <c r="O325" s="3">
        <f>M325*N325</f>
        <v>0</v>
      </c>
      <c r="P325" s="129"/>
      <c r="Q325" s="3"/>
      <c r="R325" s="3">
        <f>P325*Q325</f>
        <v>0</v>
      </c>
      <c r="S325" s="134">
        <f>G325+J325-M325-P325</f>
        <v>0</v>
      </c>
      <c r="T325" s="3"/>
      <c r="U325" s="26">
        <f>S325*T325</f>
        <v>0</v>
      </c>
      <c r="V325" s="229"/>
      <c r="W325" s="86"/>
      <c r="X325" s="86"/>
      <c r="Y325" s="86"/>
      <c r="Z325" s="86"/>
      <c r="AA325" s="87"/>
      <c r="AB325" s="230"/>
    </row>
    <row r="326" spans="1:28" ht="94.5" hidden="1" customHeight="1" x14ac:dyDescent="0.25">
      <c r="A326" s="24"/>
      <c r="B326" s="25" t="s">
        <v>338</v>
      </c>
      <c r="C326" s="8"/>
      <c r="D326" s="4"/>
      <c r="E326" s="4"/>
      <c r="F326" s="26"/>
      <c r="G326" s="93"/>
      <c r="H326" s="93"/>
      <c r="I326" s="26"/>
      <c r="J326" s="129"/>
      <c r="K326" s="130"/>
      <c r="L326" s="133"/>
      <c r="M326" s="129"/>
      <c r="N326" s="130"/>
      <c r="O326" s="133"/>
      <c r="P326" s="129"/>
      <c r="Q326" s="130"/>
      <c r="R326" s="133"/>
      <c r="S326" s="129"/>
      <c r="T326" s="130"/>
      <c r="U326" s="133"/>
      <c r="V326" s="231"/>
      <c r="W326" s="88"/>
      <c r="X326" s="88"/>
      <c r="Y326" s="88"/>
      <c r="Z326" s="88"/>
      <c r="AA326" s="89"/>
      <c r="AB326" s="230"/>
    </row>
    <row r="327" spans="1:28" ht="17.25" hidden="1" x14ac:dyDescent="0.25">
      <c r="A327" s="24"/>
      <c r="B327" s="27"/>
      <c r="C327" s="8"/>
      <c r="D327" s="4"/>
      <c r="E327" s="4"/>
      <c r="F327" s="26"/>
      <c r="G327" s="93"/>
      <c r="H327" s="93"/>
      <c r="I327" s="26"/>
      <c r="J327" s="129"/>
      <c r="K327" s="130"/>
      <c r="L327" s="133"/>
      <c r="M327" s="129"/>
      <c r="N327" s="130"/>
      <c r="O327" s="133"/>
      <c r="P327" s="129"/>
      <c r="Q327" s="130"/>
      <c r="R327" s="133"/>
      <c r="S327" s="129"/>
      <c r="T327" s="130"/>
      <c r="U327" s="133"/>
      <c r="V327" s="231"/>
      <c r="W327" s="88"/>
      <c r="X327" s="88"/>
      <c r="Y327" s="88"/>
      <c r="Z327" s="88"/>
      <c r="AA327" s="89"/>
      <c r="AB327" s="230"/>
    </row>
    <row r="328" spans="1:28" ht="31.5" hidden="1" x14ac:dyDescent="0.25">
      <c r="A328" s="28" t="s">
        <v>339</v>
      </c>
      <c r="B328" s="29" t="s">
        <v>340</v>
      </c>
      <c r="C328" s="81" t="s">
        <v>28</v>
      </c>
      <c r="D328" s="4"/>
      <c r="E328" s="7"/>
      <c r="F328" s="3">
        <f>D328*E328</f>
        <v>0</v>
      </c>
      <c r="G328" s="93"/>
      <c r="H328" s="94"/>
      <c r="I328" s="3">
        <f>G328*H328</f>
        <v>0</v>
      </c>
      <c r="J328" s="129"/>
      <c r="K328" s="3"/>
      <c r="L328" s="3">
        <f>J328*K328</f>
        <v>0</v>
      </c>
      <c r="M328" s="129"/>
      <c r="N328" s="3"/>
      <c r="O328" s="3">
        <f>M328*N328</f>
        <v>0</v>
      </c>
      <c r="P328" s="129"/>
      <c r="Q328" s="3"/>
      <c r="R328" s="3">
        <f>P328*Q328</f>
        <v>0</v>
      </c>
      <c r="S328" s="134">
        <f>G328+J328-M328-P328</f>
        <v>0</v>
      </c>
      <c r="T328" s="3"/>
      <c r="U328" s="26">
        <f>S328*T328</f>
        <v>0</v>
      </c>
      <c r="V328" s="229"/>
      <c r="W328" s="86"/>
      <c r="X328" s="86"/>
      <c r="Y328" s="86"/>
      <c r="Z328" s="86"/>
      <c r="AA328" s="87"/>
      <c r="AB328" s="230"/>
    </row>
    <row r="329" spans="1:28" ht="110.25" hidden="1" customHeight="1" x14ac:dyDescent="0.25">
      <c r="A329" s="24"/>
      <c r="B329" s="25" t="s">
        <v>341</v>
      </c>
      <c r="C329" s="8"/>
      <c r="D329" s="4"/>
      <c r="E329" s="4"/>
      <c r="F329" s="26"/>
      <c r="G329" s="93"/>
      <c r="H329" s="93"/>
      <c r="I329" s="26"/>
      <c r="J329" s="129"/>
      <c r="K329" s="130"/>
      <c r="L329" s="133"/>
      <c r="M329" s="129"/>
      <c r="N329" s="130"/>
      <c r="O329" s="133"/>
      <c r="P329" s="129"/>
      <c r="Q329" s="130"/>
      <c r="R329" s="133"/>
      <c r="S329" s="129"/>
      <c r="T329" s="130"/>
      <c r="U329" s="133"/>
      <c r="V329" s="231"/>
      <c r="W329" s="88"/>
      <c r="X329" s="88"/>
      <c r="Y329" s="88"/>
      <c r="Z329" s="88"/>
      <c r="AA329" s="89"/>
      <c r="AB329" s="230"/>
    </row>
    <row r="330" spans="1:28" ht="18.75" customHeight="1" x14ac:dyDescent="0.25">
      <c r="A330" s="24"/>
      <c r="B330" s="34"/>
      <c r="C330" s="488"/>
      <c r="D330" s="489" t="s">
        <v>52</v>
      </c>
      <c r="E330" s="490"/>
      <c r="F330" s="496">
        <f>SUM(F302:F329)</f>
        <v>43814.660199999998</v>
      </c>
      <c r="G330" s="492" t="s">
        <v>52</v>
      </c>
      <c r="H330" s="490"/>
      <c r="I330" s="496">
        <f>SUM(I302:I329)</f>
        <v>38509.596799999999</v>
      </c>
      <c r="J330" s="497" t="s">
        <v>53</v>
      </c>
      <c r="K330" s="498"/>
      <c r="L330" s="499">
        <f>SUM(L302:L329)</f>
        <v>0</v>
      </c>
      <c r="M330" s="497" t="s">
        <v>53</v>
      </c>
      <c r="N330" s="498"/>
      <c r="O330" s="499">
        <f>SUM(O302:O329)</f>
        <v>0</v>
      </c>
      <c r="P330" s="497" t="s">
        <v>53</v>
      </c>
      <c r="Q330" s="498"/>
      <c r="R330" s="499">
        <f>SUM(R302:R329)</f>
        <v>38509.596800000007</v>
      </c>
      <c r="S330" s="497" t="s">
        <v>53</v>
      </c>
      <c r="T330" s="498"/>
      <c r="U330" s="500">
        <f>SUM(U300:U329)</f>
        <v>0</v>
      </c>
      <c r="V330" s="232"/>
      <c r="W330" s="37"/>
      <c r="X330" s="37"/>
      <c r="Y330" s="37"/>
      <c r="Z330" s="37"/>
      <c r="AA330" s="38"/>
      <c r="AB330" s="230"/>
    </row>
    <row r="331" spans="1:28" ht="18.75" x14ac:dyDescent="0.25">
      <c r="A331" s="19" t="s">
        <v>342</v>
      </c>
      <c r="B331" s="1" t="s">
        <v>343</v>
      </c>
      <c r="C331" s="8"/>
      <c r="D331" s="4"/>
      <c r="E331" s="4"/>
      <c r="F331" s="20"/>
      <c r="G331" s="93"/>
      <c r="H331" s="93"/>
      <c r="I331" s="20"/>
      <c r="J331" s="129"/>
      <c r="K331" s="130"/>
      <c r="L331" s="133"/>
      <c r="M331" s="129"/>
      <c r="N331" s="130"/>
      <c r="O331" s="133"/>
      <c r="P331" s="146"/>
      <c r="Q331" s="167"/>
      <c r="R331" s="133"/>
      <c r="S331" s="129"/>
      <c r="T331" s="130"/>
      <c r="U331" s="133"/>
      <c r="V331" s="231"/>
      <c r="W331" s="88"/>
      <c r="X331" s="88"/>
      <c r="Y331" s="88"/>
      <c r="Z331" s="88"/>
      <c r="AA331" s="89"/>
      <c r="AB331" s="230"/>
    </row>
    <row r="332" spans="1:28" ht="23.25" customHeight="1" x14ac:dyDescent="0.25">
      <c r="A332" s="23" t="s">
        <v>344</v>
      </c>
      <c r="B332" s="97" t="s">
        <v>345</v>
      </c>
      <c r="C332" s="8"/>
      <c r="D332" s="4"/>
      <c r="E332" s="4"/>
      <c r="F332" s="20"/>
      <c r="G332" s="93"/>
      <c r="H332" s="93"/>
      <c r="I332" s="20"/>
      <c r="J332" s="129"/>
      <c r="K332" s="130"/>
      <c r="L332" s="133"/>
      <c r="M332" s="129"/>
      <c r="N332" s="130"/>
      <c r="O332" s="133"/>
      <c r="P332" s="146"/>
      <c r="Q332" s="167"/>
      <c r="R332" s="133"/>
      <c r="S332" s="129"/>
      <c r="T332" s="130"/>
      <c r="U332" s="133"/>
      <c r="V332" s="231"/>
      <c r="W332" s="88"/>
      <c r="X332" s="88"/>
      <c r="Y332" s="88"/>
      <c r="Z332" s="88"/>
      <c r="AA332" s="89"/>
      <c r="AB332" s="230"/>
    </row>
    <row r="333" spans="1:28" ht="0.75" customHeight="1" x14ac:dyDescent="0.25">
      <c r="A333" s="28" t="s">
        <v>346</v>
      </c>
      <c r="B333" s="29" t="s">
        <v>347</v>
      </c>
      <c r="C333" s="81" t="s">
        <v>28</v>
      </c>
      <c r="D333" s="4"/>
      <c r="E333" s="7"/>
      <c r="F333" s="3">
        <f>D333*E333</f>
        <v>0</v>
      </c>
      <c r="G333" s="93"/>
      <c r="H333" s="94"/>
      <c r="I333" s="3">
        <f>G333*H333</f>
        <v>0</v>
      </c>
      <c r="J333" s="129"/>
      <c r="K333" s="3"/>
      <c r="L333" s="3">
        <f>J333*K333</f>
        <v>0</v>
      </c>
      <c r="M333" s="129"/>
      <c r="N333" s="3"/>
      <c r="O333" s="26">
        <f>M333*N333</f>
        <v>0</v>
      </c>
      <c r="P333" s="146"/>
      <c r="Q333" s="160"/>
      <c r="R333" s="122">
        <f>P333*Q333</f>
        <v>0</v>
      </c>
      <c r="S333" s="134">
        <f>G333+J333-M333-P333</f>
        <v>0</v>
      </c>
      <c r="T333" s="3"/>
      <c r="U333" s="26">
        <f>S333*T333</f>
        <v>0</v>
      </c>
      <c r="V333" s="229"/>
      <c r="W333" s="86"/>
      <c r="X333" s="86"/>
      <c r="Y333" s="86"/>
      <c r="Z333" s="86"/>
      <c r="AA333" s="87"/>
      <c r="AB333" s="230"/>
    </row>
    <row r="334" spans="1:28" ht="18" hidden="1" customHeight="1" x14ac:dyDescent="0.25">
      <c r="A334" s="24"/>
      <c r="B334" s="25" t="s">
        <v>348</v>
      </c>
      <c r="C334" s="8"/>
      <c r="D334" s="4"/>
      <c r="E334" s="4"/>
      <c r="F334" s="26"/>
      <c r="G334" s="93"/>
      <c r="H334" s="93"/>
      <c r="I334" s="26"/>
      <c r="J334" s="129"/>
      <c r="K334" s="130"/>
      <c r="L334" s="133"/>
      <c r="M334" s="129"/>
      <c r="N334" s="130"/>
      <c r="O334" s="133"/>
      <c r="P334" s="146"/>
      <c r="Q334" s="167"/>
      <c r="R334" s="133"/>
      <c r="S334" s="129"/>
      <c r="T334" s="130"/>
      <c r="U334" s="133"/>
      <c r="V334" s="231"/>
      <c r="W334" s="88"/>
      <c r="X334" s="88"/>
      <c r="Y334" s="88"/>
      <c r="Z334" s="88"/>
      <c r="AA334" s="89"/>
      <c r="AB334" s="230"/>
    </row>
    <row r="335" spans="1:28" ht="17.25" hidden="1" x14ac:dyDescent="0.25">
      <c r="A335" s="24"/>
      <c r="B335" s="27"/>
      <c r="C335" s="8"/>
      <c r="D335" s="4"/>
      <c r="E335" s="4"/>
      <c r="F335" s="26"/>
      <c r="G335" s="93"/>
      <c r="H335" s="93"/>
      <c r="I335" s="26"/>
      <c r="J335" s="129"/>
      <c r="K335" s="130"/>
      <c r="L335" s="133"/>
      <c r="M335" s="129"/>
      <c r="N335" s="130"/>
      <c r="O335" s="133"/>
      <c r="P335" s="146"/>
      <c r="Q335" s="167"/>
      <c r="R335" s="133"/>
      <c r="S335" s="129"/>
      <c r="T335" s="130"/>
      <c r="U335" s="133"/>
      <c r="V335" s="231"/>
      <c r="W335" s="88"/>
      <c r="X335" s="88"/>
      <c r="Y335" s="88"/>
      <c r="Z335" s="88"/>
      <c r="AA335" s="89"/>
      <c r="AB335" s="230"/>
    </row>
    <row r="336" spans="1:28" ht="47.25" hidden="1" x14ac:dyDescent="0.25">
      <c r="A336" s="28" t="s">
        <v>349</v>
      </c>
      <c r="B336" s="29" t="s">
        <v>350</v>
      </c>
      <c r="C336" s="81" t="s">
        <v>28</v>
      </c>
      <c r="D336" s="4"/>
      <c r="E336" s="7"/>
      <c r="F336" s="3">
        <f>D336*E336</f>
        <v>0</v>
      </c>
      <c r="G336" s="93"/>
      <c r="H336" s="94"/>
      <c r="I336" s="3">
        <f>G336*H336</f>
        <v>0</v>
      </c>
      <c r="J336" s="129"/>
      <c r="K336" s="3"/>
      <c r="L336" s="3">
        <f>J336*K336</f>
        <v>0</v>
      </c>
      <c r="M336" s="129"/>
      <c r="N336" s="3"/>
      <c r="O336" s="26">
        <f>M336*N336</f>
        <v>0</v>
      </c>
      <c r="P336" s="146"/>
      <c r="Q336" s="160"/>
      <c r="R336" s="122">
        <f>P336*Q336</f>
        <v>0</v>
      </c>
      <c r="S336" s="134">
        <f>G336+J336-M336-P336</f>
        <v>0</v>
      </c>
      <c r="T336" s="3"/>
      <c r="U336" s="26">
        <f>S336*T336</f>
        <v>0</v>
      </c>
      <c r="V336" s="229"/>
      <c r="W336" s="86"/>
      <c r="X336" s="86"/>
      <c r="Y336" s="86"/>
      <c r="Z336" s="86"/>
      <c r="AA336" s="87"/>
      <c r="AB336" s="230"/>
    </row>
    <row r="337" spans="1:28" ht="204.75" hidden="1" x14ac:dyDescent="0.25">
      <c r="A337" s="24"/>
      <c r="B337" s="25" t="s">
        <v>351</v>
      </c>
      <c r="C337" s="8"/>
      <c r="D337" s="4"/>
      <c r="E337" s="4"/>
      <c r="F337" s="26"/>
      <c r="G337" s="93"/>
      <c r="H337" s="93"/>
      <c r="I337" s="26"/>
      <c r="J337" s="129"/>
      <c r="K337" s="130"/>
      <c r="L337" s="133"/>
      <c r="M337" s="129"/>
      <c r="N337" s="130"/>
      <c r="O337" s="133"/>
      <c r="P337" s="146"/>
      <c r="Q337" s="167"/>
      <c r="R337" s="133"/>
      <c r="S337" s="129"/>
      <c r="T337" s="130"/>
      <c r="U337" s="133"/>
      <c r="V337" s="231"/>
      <c r="W337" s="88"/>
      <c r="X337" s="88"/>
      <c r="Y337" s="88"/>
      <c r="Z337" s="88"/>
      <c r="AA337" s="89"/>
      <c r="AB337" s="230"/>
    </row>
    <row r="338" spans="1:28" ht="17.25" hidden="1" x14ac:dyDescent="0.25">
      <c r="A338" s="24"/>
      <c r="B338" s="27"/>
      <c r="C338" s="8"/>
      <c r="D338" s="4"/>
      <c r="E338" s="4"/>
      <c r="F338" s="26"/>
      <c r="G338" s="93"/>
      <c r="H338" s="93"/>
      <c r="I338" s="26"/>
      <c r="J338" s="129"/>
      <c r="K338" s="130"/>
      <c r="L338" s="133"/>
      <c r="M338" s="129"/>
      <c r="N338" s="130"/>
      <c r="O338" s="133"/>
      <c r="P338" s="146"/>
      <c r="Q338" s="167"/>
      <c r="R338" s="133"/>
      <c r="S338" s="129"/>
      <c r="T338" s="130"/>
      <c r="U338" s="133"/>
      <c r="V338" s="231"/>
      <c r="W338" s="88"/>
      <c r="X338" s="88"/>
      <c r="Y338" s="88"/>
      <c r="Z338" s="88"/>
      <c r="AA338" s="89"/>
      <c r="AB338" s="230"/>
    </row>
    <row r="339" spans="1:28" ht="15" hidden="1" customHeight="1" x14ac:dyDescent="0.25">
      <c r="A339" s="28" t="s">
        <v>352</v>
      </c>
      <c r="B339" s="29" t="s">
        <v>353</v>
      </c>
      <c r="C339" s="81" t="s">
        <v>28</v>
      </c>
      <c r="D339" s="4"/>
      <c r="E339" s="7"/>
      <c r="F339" s="3">
        <f>D339*E339</f>
        <v>0</v>
      </c>
      <c r="G339" s="93"/>
      <c r="H339" s="94"/>
      <c r="I339" s="3">
        <f>G339*H339</f>
        <v>0</v>
      </c>
      <c r="J339" s="129"/>
      <c r="K339" s="3"/>
      <c r="L339" s="3">
        <f>J339*K339</f>
        <v>0</v>
      </c>
      <c r="M339" s="129"/>
      <c r="N339" s="3"/>
      <c r="O339" s="26">
        <f>M339*N339</f>
        <v>0</v>
      </c>
      <c r="P339" s="146"/>
      <c r="Q339" s="160"/>
      <c r="R339" s="122">
        <f>P339*Q339</f>
        <v>0</v>
      </c>
      <c r="S339" s="134">
        <f>G339+J339-M339-P339</f>
        <v>0</v>
      </c>
      <c r="T339" s="3"/>
      <c r="U339" s="26">
        <f>S339*T339</f>
        <v>0</v>
      </c>
      <c r="V339" s="229"/>
      <c r="W339" s="86"/>
      <c r="X339" s="86"/>
      <c r="Y339" s="86"/>
      <c r="Z339" s="86"/>
      <c r="AA339" s="87"/>
      <c r="AB339" s="230"/>
    </row>
    <row r="340" spans="1:28" ht="110.25" hidden="1" x14ac:dyDescent="0.25">
      <c r="A340" s="24"/>
      <c r="B340" s="49" t="s">
        <v>354</v>
      </c>
      <c r="C340" s="8"/>
      <c r="D340" s="4"/>
      <c r="E340" s="4"/>
      <c r="F340" s="26"/>
      <c r="G340" s="93"/>
      <c r="H340" s="93"/>
      <c r="I340" s="26"/>
      <c r="J340" s="129"/>
      <c r="K340" s="130"/>
      <c r="L340" s="133"/>
      <c r="M340" s="129"/>
      <c r="N340" s="130"/>
      <c r="O340" s="133"/>
      <c r="P340" s="146"/>
      <c r="Q340" s="167"/>
      <c r="R340" s="133"/>
      <c r="S340" s="129"/>
      <c r="T340" s="130"/>
      <c r="U340" s="133"/>
      <c r="V340" s="231"/>
      <c r="W340" s="88"/>
      <c r="X340" s="88"/>
      <c r="Y340" s="88"/>
      <c r="Z340" s="88"/>
      <c r="AA340" s="89"/>
      <c r="AB340" s="230"/>
    </row>
    <row r="341" spans="1:28" ht="17.25" hidden="1" x14ac:dyDescent="0.25">
      <c r="A341" s="24"/>
      <c r="B341" s="27"/>
      <c r="C341" s="8"/>
      <c r="D341" s="4"/>
      <c r="E341" s="4"/>
      <c r="F341" s="26"/>
      <c r="G341" s="93"/>
      <c r="H341" s="93"/>
      <c r="I341" s="26"/>
      <c r="J341" s="129"/>
      <c r="K341" s="130"/>
      <c r="L341" s="133"/>
      <c r="M341" s="129"/>
      <c r="N341" s="130"/>
      <c r="O341" s="133"/>
      <c r="P341" s="146"/>
      <c r="Q341" s="167"/>
      <c r="R341" s="133"/>
      <c r="S341" s="129"/>
      <c r="T341" s="130"/>
      <c r="U341" s="133"/>
      <c r="V341" s="231"/>
      <c r="W341" s="88"/>
      <c r="X341" s="88"/>
      <c r="Y341" s="88"/>
      <c r="Z341" s="88"/>
      <c r="AA341" s="89"/>
      <c r="AB341" s="230"/>
    </row>
    <row r="342" spans="1:28" ht="31.5" hidden="1" x14ac:dyDescent="0.25">
      <c r="A342" s="28" t="s">
        <v>355</v>
      </c>
      <c r="B342" s="29" t="s">
        <v>356</v>
      </c>
      <c r="C342" s="81" t="s">
        <v>24</v>
      </c>
      <c r="D342" s="4"/>
      <c r="E342" s="7"/>
      <c r="F342" s="3">
        <f>D342*E342</f>
        <v>0</v>
      </c>
      <c r="G342" s="93"/>
      <c r="H342" s="94"/>
      <c r="I342" s="3">
        <f>G342*H342</f>
        <v>0</v>
      </c>
      <c r="J342" s="129"/>
      <c r="K342" s="3"/>
      <c r="L342" s="3">
        <f>J342*K342</f>
        <v>0</v>
      </c>
      <c r="M342" s="129"/>
      <c r="N342" s="3"/>
      <c r="O342" s="26">
        <f>M342*N342</f>
        <v>0</v>
      </c>
      <c r="P342" s="146"/>
      <c r="Q342" s="160"/>
      <c r="R342" s="122">
        <f>P342*Q342</f>
        <v>0</v>
      </c>
      <c r="S342" s="134">
        <f>G342+J342-M342-P342</f>
        <v>0</v>
      </c>
      <c r="T342" s="3"/>
      <c r="U342" s="26">
        <f>S342*T342</f>
        <v>0</v>
      </c>
      <c r="V342" s="229"/>
      <c r="W342" s="86"/>
      <c r="X342" s="86"/>
      <c r="Y342" s="86"/>
      <c r="Z342" s="86"/>
      <c r="AA342" s="87"/>
      <c r="AB342" s="230"/>
    </row>
    <row r="343" spans="1:28" ht="110.25" hidden="1" x14ac:dyDescent="0.25">
      <c r="A343" s="24"/>
      <c r="B343" s="25" t="s">
        <v>357</v>
      </c>
      <c r="C343" s="8"/>
      <c r="D343" s="4"/>
      <c r="E343" s="4"/>
      <c r="F343" s="26"/>
      <c r="G343" s="93"/>
      <c r="H343" s="93"/>
      <c r="I343" s="26"/>
      <c r="J343" s="129"/>
      <c r="K343" s="130"/>
      <c r="L343" s="133"/>
      <c r="M343" s="129"/>
      <c r="N343" s="130"/>
      <c r="O343" s="133"/>
      <c r="P343" s="146"/>
      <c r="Q343" s="167"/>
      <c r="R343" s="133"/>
      <c r="S343" s="129"/>
      <c r="T343" s="130"/>
      <c r="U343" s="133"/>
      <c r="V343" s="231"/>
      <c r="W343" s="88"/>
      <c r="X343" s="88"/>
      <c r="Y343" s="88"/>
      <c r="Z343" s="88"/>
      <c r="AA343" s="89"/>
      <c r="AB343" s="230"/>
    </row>
    <row r="344" spans="1:28" ht="17.25" hidden="1" x14ac:dyDescent="0.25">
      <c r="A344" s="24"/>
      <c r="B344" s="27"/>
      <c r="C344" s="8"/>
      <c r="D344" s="4"/>
      <c r="E344" s="4"/>
      <c r="F344" s="26"/>
      <c r="G344" s="93"/>
      <c r="H344" s="93"/>
      <c r="I344" s="26"/>
      <c r="J344" s="129"/>
      <c r="K344" s="130"/>
      <c r="L344" s="133"/>
      <c r="M344" s="129"/>
      <c r="N344" s="130"/>
      <c r="O344" s="133"/>
      <c r="P344" s="146"/>
      <c r="Q344" s="167"/>
      <c r="R344" s="133"/>
      <c r="S344" s="129"/>
      <c r="T344" s="130"/>
      <c r="U344" s="133"/>
      <c r="V344" s="231"/>
      <c r="W344" s="88"/>
      <c r="X344" s="88"/>
      <c r="Y344" s="88"/>
      <c r="Z344" s="88"/>
      <c r="AA344" s="89"/>
      <c r="AB344" s="230"/>
    </row>
    <row r="345" spans="1:28" ht="31.5" hidden="1" x14ac:dyDescent="0.25">
      <c r="A345" s="28" t="s">
        <v>358</v>
      </c>
      <c r="B345" s="29" t="s">
        <v>359</v>
      </c>
      <c r="C345" s="81" t="s">
        <v>24</v>
      </c>
      <c r="D345" s="4"/>
      <c r="E345" s="7"/>
      <c r="F345" s="3">
        <f>D345*E345</f>
        <v>0</v>
      </c>
      <c r="G345" s="93"/>
      <c r="H345" s="94"/>
      <c r="I345" s="3">
        <f>G345*H345</f>
        <v>0</v>
      </c>
      <c r="J345" s="129"/>
      <c r="K345" s="3"/>
      <c r="L345" s="3">
        <f>J345*K345</f>
        <v>0</v>
      </c>
      <c r="M345" s="129"/>
      <c r="N345" s="3"/>
      <c r="O345" s="26">
        <f>M345*N345</f>
        <v>0</v>
      </c>
      <c r="P345" s="146"/>
      <c r="Q345" s="160"/>
      <c r="R345" s="122">
        <f>P345*Q345</f>
        <v>0</v>
      </c>
      <c r="S345" s="134">
        <f>G345+J345-M345-P345</f>
        <v>0</v>
      </c>
      <c r="T345" s="3"/>
      <c r="U345" s="26">
        <f>S345*T345</f>
        <v>0</v>
      </c>
      <c r="V345" s="229"/>
      <c r="W345" s="86"/>
      <c r="X345" s="86"/>
      <c r="Y345" s="86"/>
      <c r="Z345" s="86"/>
      <c r="AA345" s="87"/>
      <c r="AB345" s="230"/>
    </row>
    <row r="346" spans="1:28" ht="110.25" hidden="1" x14ac:dyDescent="0.25">
      <c r="A346" s="24"/>
      <c r="B346" s="25" t="s">
        <v>354</v>
      </c>
      <c r="C346" s="8"/>
      <c r="D346" s="4"/>
      <c r="E346" s="4"/>
      <c r="F346" s="26"/>
      <c r="G346" s="93"/>
      <c r="H346" s="93"/>
      <c r="I346" s="26"/>
      <c r="J346" s="129"/>
      <c r="K346" s="130"/>
      <c r="L346" s="133"/>
      <c r="M346" s="129"/>
      <c r="N346" s="130"/>
      <c r="O346" s="133"/>
      <c r="P346" s="146"/>
      <c r="Q346" s="167"/>
      <c r="R346" s="133"/>
      <c r="S346" s="129"/>
      <c r="T346" s="130"/>
      <c r="U346" s="133"/>
      <c r="V346" s="231"/>
      <c r="W346" s="88"/>
      <c r="X346" s="88"/>
      <c r="Y346" s="88"/>
      <c r="Z346" s="88"/>
      <c r="AA346" s="89"/>
      <c r="AB346" s="230"/>
    </row>
    <row r="347" spans="1:28" ht="17.25" hidden="1" x14ac:dyDescent="0.25">
      <c r="A347" s="24"/>
      <c r="B347" s="27"/>
      <c r="C347" s="8"/>
      <c r="D347" s="4"/>
      <c r="E347" s="4"/>
      <c r="F347" s="26"/>
      <c r="G347" s="93"/>
      <c r="H347" s="93"/>
      <c r="I347" s="26"/>
      <c r="J347" s="129"/>
      <c r="K347" s="130"/>
      <c r="L347" s="133"/>
      <c r="M347" s="129"/>
      <c r="N347" s="130"/>
      <c r="O347" s="133"/>
      <c r="P347" s="146"/>
      <c r="Q347" s="167"/>
      <c r="R347" s="133"/>
      <c r="S347" s="129"/>
      <c r="T347" s="130"/>
      <c r="U347" s="133"/>
      <c r="V347" s="231"/>
      <c r="W347" s="88"/>
      <c r="X347" s="88"/>
      <c r="Y347" s="88"/>
      <c r="Z347" s="88"/>
      <c r="AA347" s="89"/>
      <c r="AB347" s="230"/>
    </row>
    <row r="348" spans="1:28" ht="39" customHeight="1" x14ac:dyDescent="0.25">
      <c r="A348" s="28" t="s">
        <v>360</v>
      </c>
      <c r="B348" s="29" t="s">
        <v>361</v>
      </c>
      <c r="C348" s="81" t="s">
        <v>24</v>
      </c>
      <c r="D348" s="4">
        <v>964.32</v>
      </c>
      <c r="E348" s="7">
        <v>36.39</v>
      </c>
      <c r="F348" s="3">
        <f>D348*E348</f>
        <v>35091.604800000001</v>
      </c>
      <c r="G348" s="101">
        <v>964.32</v>
      </c>
      <c r="H348" s="102">
        <v>31.99</v>
      </c>
      <c r="I348" s="3">
        <f>G348*H348</f>
        <v>30848.596799999999</v>
      </c>
      <c r="J348" s="129"/>
      <c r="K348" s="3"/>
      <c r="L348" s="3">
        <f>J348*K348</f>
        <v>0</v>
      </c>
      <c r="M348" s="129"/>
      <c r="N348" s="3"/>
      <c r="O348" s="26">
        <f>M348*N348</f>
        <v>0</v>
      </c>
      <c r="P348" s="174">
        <v>964.32</v>
      </c>
      <c r="Q348" s="165">
        <v>31.99</v>
      </c>
      <c r="R348" s="122">
        <f>P348*Q348</f>
        <v>30848.596799999999</v>
      </c>
      <c r="S348" s="134">
        <f>G348+J348-M348-P348</f>
        <v>0</v>
      </c>
      <c r="T348" s="3"/>
      <c r="U348" s="26">
        <f>S348*T348</f>
        <v>0</v>
      </c>
      <c r="V348" s="229"/>
      <c r="W348" s="86"/>
      <c r="X348" s="86"/>
      <c r="Y348" s="86"/>
      <c r="Z348" s="86"/>
      <c r="AA348" s="87"/>
      <c r="AB348" s="230"/>
    </row>
    <row r="349" spans="1:28" ht="126.75" customHeight="1" x14ac:dyDescent="0.25">
      <c r="A349" s="24"/>
      <c r="B349" s="25" t="s">
        <v>362</v>
      </c>
      <c r="C349" s="8"/>
      <c r="D349" s="4"/>
      <c r="E349" s="4"/>
      <c r="F349" s="26"/>
      <c r="G349" s="93"/>
      <c r="H349" s="93"/>
      <c r="I349" s="26"/>
      <c r="J349" s="129"/>
      <c r="K349" s="130"/>
      <c r="L349" s="133"/>
      <c r="M349" s="129"/>
      <c r="N349" s="130"/>
      <c r="O349" s="133"/>
      <c r="P349" s="146"/>
      <c r="Q349" s="167"/>
      <c r="R349" s="133"/>
      <c r="S349" s="129"/>
      <c r="T349" s="130"/>
      <c r="U349" s="133"/>
      <c r="V349" s="337" t="s">
        <v>1577</v>
      </c>
      <c r="W349" s="332"/>
      <c r="X349" s="332"/>
      <c r="Y349" s="332"/>
      <c r="Z349" s="332"/>
      <c r="AA349" s="333"/>
      <c r="AB349" s="230"/>
    </row>
    <row r="350" spans="1:28" ht="15.75" customHeight="1" x14ac:dyDescent="0.25">
      <c r="A350" s="24"/>
      <c r="B350" s="27"/>
      <c r="C350" s="8"/>
      <c r="D350" s="4"/>
      <c r="E350" s="4"/>
      <c r="F350" s="26"/>
      <c r="G350" s="93"/>
      <c r="H350" s="93"/>
      <c r="I350" s="26"/>
      <c r="J350" s="129"/>
      <c r="K350" s="130"/>
      <c r="L350" s="133"/>
      <c r="M350" s="129"/>
      <c r="N350" s="130"/>
      <c r="O350" s="133"/>
      <c r="P350" s="146"/>
      <c r="Q350" s="167"/>
      <c r="R350" s="133"/>
      <c r="S350" s="129"/>
      <c r="T350" s="130"/>
      <c r="U350" s="133"/>
      <c r="V350" s="231"/>
      <c r="W350" s="88"/>
      <c r="X350" s="88"/>
      <c r="Y350" s="88"/>
      <c r="Z350" s="88"/>
      <c r="AA350" s="89"/>
      <c r="AB350" s="230"/>
    </row>
    <row r="351" spans="1:28" ht="31.5" hidden="1" x14ac:dyDescent="0.25">
      <c r="A351" s="28" t="s">
        <v>363</v>
      </c>
      <c r="B351" s="29" t="s">
        <v>364</v>
      </c>
      <c r="C351" s="81" t="s">
        <v>28</v>
      </c>
      <c r="D351" s="4"/>
      <c r="E351" s="7"/>
      <c r="F351" s="3">
        <f>D351*E351</f>
        <v>0</v>
      </c>
      <c r="G351" s="93"/>
      <c r="H351" s="94"/>
      <c r="I351" s="3">
        <f>G351*H351</f>
        <v>0</v>
      </c>
      <c r="J351" s="129"/>
      <c r="K351" s="3"/>
      <c r="L351" s="3">
        <f>J351*K351</f>
        <v>0</v>
      </c>
      <c r="M351" s="129"/>
      <c r="N351" s="3"/>
      <c r="O351" s="26">
        <f>M351*N351</f>
        <v>0</v>
      </c>
      <c r="P351" s="146"/>
      <c r="Q351" s="160"/>
      <c r="R351" s="122">
        <f>P351*Q351</f>
        <v>0</v>
      </c>
      <c r="S351" s="134">
        <f>G351+J351-M351-P351</f>
        <v>0</v>
      </c>
      <c r="T351" s="3"/>
      <c r="U351" s="26">
        <f>S351*T351</f>
        <v>0</v>
      </c>
      <c r="V351" s="229"/>
      <c r="W351" s="86"/>
      <c r="X351" s="86"/>
      <c r="Y351" s="86"/>
      <c r="Z351" s="86"/>
      <c r="AA351" s="87"/>
      <c r="AB351" s="230"/>
    </row>
    <row r="352" spans="1:28" ht="110.25" hidden="1" x14ac:dyDescent="0.25">
      <c r="A352" s="24"/>
      <c r="B352" s="25" t="s">
        <v>365</v>
      </c>
      <c r="C352" s="8"/>
      <c r="D352" s="4"/>
      <c r="E352" s="4"/>
      <c r="F352" s="26"/>
      <c r="G352" s="93"/>
      <c r="H352" s="93"/>
      <c r="I352" s="26"/>
      <c r="J352" s="129"/>
      <c r="K352" s="130"/>
      <c r="L352" s="133"/>
      <c r="M352" s="129"/>
      <c r="N352" s="130"/>
      <c r="O352" s="133"/>
      <c r="P352" s="146"/>
      <c r="Q352" s="167"/>
      <c r="R352" s="133"/>
      <c r="S352" s="129"/>
      <c r="T352" s="130"/>
      <c r="U352" s="133"/>
      <c r="V352" s="231"/>
      <c r="W352" s="88"/>
      <c r="X352" s="88"/>
      <c r="Y352" s="88"/>
      <c r="Z352" s="88"/>
      <c r="AA352" s="89"/>
      <c r="AB352" s="230"/>
    </row>
    <row r="353" spans="1:28" ht="17.25" hidden="1" x14ac:dyDescent="0.25">
      <c r="A353" s="24"/>
      <c r="B353" s="27"/>
      <c r="C353" s="8"/>
      <c r="D353" s="4"/>
      <c r="E353" s="4"/>
      <c r="F353" s="26"/>
      <c r="G353" s="93"/>
      <c r="H353" s="93"/>
      <c r="I353" s="26"/>
      <c r="J353" s="129"/>
      <c r="K353" s="130"/>
      <c r="L353" s="133"/>
      <c r="M353" s="129"/>
      <c r="N353" s="130"/>
      <c r="O353" s="133"/>
      <c r="P353" s="146"/>
      <c r="Q353" s="167"/>
      <c r="R353" s="133"/>
      <c r="S353" s="129"/>
      <c r="T353" s="130"/>
      <c r="U353" s="133"/>
      <c r="V353" s="231"/>
      <c r="W353" s="88"/>
      <c r="X353" s="88"/>
      <c r="Y353" s="88"/>
      <c r="Z353" s="88"/>
      <c r="AA353" s="89"/>
      <c r="AB353" s="230"/>
    </row>
    <row r="354" spans="1:28" ht="47.25" hidden="1" x14ac:dyDescent="0.25">
      <c r="A354" s="28" t="s">
        <v>366</v>
      </c>
      <c r="B354" s="29" t="s">
        <v>367</v>
      </c>
      <c r="C354" s="81" t="s">
        <v>28</v>
      </c>
      <c r="D354" s="4"/>
      <c r="E354" s="7"/>
      <c r="F354" s="3">
        <f>D354*E354</f>
        <v>0</v>
      </c>
      <c r="G354" s="93"/>
      <c r="H354" s="94"/>
      <c r="I354" s="3">
        <f>G354*H354</f>
        <v>0</v>
      </c>
      <c r="J354" s="129"/>
      <c r="K354" s="3"/>
      <c r="L354" s="3">
        <f>J354*K354</f>
        <v>0</v>
      </c>
      <c r="M354" s="129"/>
      <c r="N354" s="3"/>
      <c r="O354" s="26">
        <f>M354*N354</f>
        <v>0</v>
      </c>
      <c r="P354" s="146"/>
      <c r="Q354" s="160"/>
      <c r="R354" s="122">
        <f>P354*Q354</f>
        <v>0</v>
      </c>
      <c r="S354" s="134">
        <f>G354+J354-M354-P354</f>
        <v>0</v>
      </c>
      <c r="T354" s="3"/>
      <c r="U354" s="26">
        <f>S354*T354</f>
        <v>0</v>
      </c>
      <c r="V354" s="229"/>
      <c r="W354" s="86"/>
      <c r="X354" s="86"/>
      <c r="Y354" s="86"/>
      <c r="Z354" s="86"/>
      <c r="AA354" s="87"/>
      <c r="AB354" s="230"/>
    </row>
    <row r="355" spans="1:28" ht="30.75" hidden="1" customHeight="1" x14ac:dyDescent="0.25">
      <c r="A355" s="24"/>
      <c r="B355" s="25" t="s">
        <v>368</v>
      </c>
      <c r="C355" s="8"/>
      <c r="D355" s="4"/>
      <c r="E355" s="4"/>
      <c r="F355" s="26"/>
      <c r="G355" s="93"/>
      <c r="H355" s="93"/>
      <c r="I355" s="26"/>
      <c r="J355" s="129"/>
      <c r="K355" s="130"/>
      <c r="L355" s="133"/>
      <c r="M355" s="129"/>
      <c r="N355" s="130"/>
      <c r="O355" s="133"/>
      <c r="P355" s="146"/>
      <c r="Q355" s="167"/>
      <c r="R355" s="133"/>
      <c r="S355" s="129"/>
      <c r="T355" s="130"/>
      <c r="U355" s="133"/>
      <c r="V355" s="231"/>
      <c r="W355" s="88"/>
      <c r="X355" s="88"/>
      <c r="Y355" s="88"/>
      <c r="Z355" s="88"/>
      <c r="AA355" s="89"/>
      <c r="AB355" s="230"/>
    </row>
    <row r="356" spans="1:28" ht="17.25" hidden="1" x14ac:dyDescent="0.25">
      <c r="A356" s="24"/>
      <c r="B356" s="27"/>
      <c r="C356" s="8"/>
      <c r="D356" s="4"/>
      <c r="E356" s="4"/>
      <c r="F356" s="26"/>
      <c r="G356" s="93"/>
      <c r="H356" s="93"/>
      <c r="I356" s="26"/>
      <c r="J356" s="129"/>
      <c r="K356" s="130"/>
      <c r="L356" s="133"/>
      <c r="M356" s="129"/>
      <c r="N356" s="130"/>
      <c r="O356" s="133"/>
      <c r="P356" s="146"/>
      <c r="Q356" s="167"/>
      <c r="R356" s="133"/>
      <c r="S356" s="129"/>
      <c r="T356" s="130"/>
      <c r="U356" s="133"/>
      <c r="V356" s="231"/>
      <c r="W356" s="88"/>
      <c r="X356" s="88"/>
      <c r="Y356" s="88"/>
      <c r="Z356" s="88"/>
      <c r="AA356" s="89"/>
      <c r="AB356" s="230"/>
    </row>
    <row r="357" spans="1:28" ht="31.5" hidden="1" x14ac:dyDescent="0.25">
      <c r="A357" s="28" t="s">
        <v>369</v>
      </c>
      <c r="B357" s="29" t="s">
        <v>370</v>
      </c>
      <c r="C357" s="81" t="s">
        <v>28</v>
      </c>
      <c r="D357" s="4"/>
      <c r="E357" s="7"/>
      <c r="F357" s="3">
        <f>D357*E357</f>
        <v>0</v>
      </c>
      <c r="G357" s="93"/>
      <c r="H357" s="94"/>
      <c r="I357" s="3">
        <f>G357*H357</f>
        <v>0</v>
      </c>
      <c r="J357" s="129"/>
      <c r="K357" s="3"/>
      <c r="L357" s="3">
        <f>J357*K357</f>
        <v>0</v>
      </c>
      <c r="M357" s="129"/>
      <c r="N357" s="3"/>
      <c r="O357" s="26">
        <f>M357*N357</f>
        <v>0</v>
      </c>
      <c r="P357" s="146"/>
      <c r="Q357" s="160"/>
      <c r="R357" s="122">
        <f>P357*Q357</f>
        <v>0</v>
      </c>
      <c r="S357" s="134">
        <f>G357+J357-M357-P357</f>
        <v>0</v>
      </c>
      <c r="T357" s="3"/>
      <c r="U357" s="26">
        <f>S357*T357</f>
        <v>0</v>
      </c>
      <c r="V357" s="229"/>
      <c r="W357" s="86"/>
      <c r="X357" s="86"/>
      <c r="Y357" s="86"/>
      <c r="Z357" s="86"/>
      <c r="AA357" s="87"/>
      <c r="AB357" s="230"/>
    </row>
    <row r="358" spans="1:28" ht="48" hidden="1" customHeight="1" x14ac:dyDescent="0.25">
      <c r="A358" s="24"/>
      <c r="B358" s="25" t="s">
        <v>371</v>
      </c>
      <c r="C358" s="8"/>
      <c r="D358" s="4"/>
      <c r="E358" s="4"/>
      <c r="F358" s="26"/>
      <c r="G358" s="93"/>
      <c r="H358" s="93"/>
      <c r="I358" s="26"/>
      <c r="J358" s="129"/>
      <c r="K358" s="130"/>
      <c r="L358" s="133"/>
      <c r="M358" s="129"/>
      <c r="N358" s="130"/>
      <c r="O358" s="133"/>
      <c r="P358" s="146"/>
      <c r="Q358" s="167"/>
      <c r="R358" s="133"/>
      <c r="S358" s="129"/>
      <c r="T358" s="130"/>
      <c r="U358" s="133"/>
      <c r="V358" s="231"/>
      <c r="W358" s="88"/>
      <c r="X358" s="88"/>
      <c r="Y358" s="88"/>
      <c r="Z358" s="88"/>
      <c r="AA358" s="89"/>
      <c r="AB358" s="230"/>
    </row>
    <row r="359" spans="1:28" ht="17.25" hidden="1" x14ac:dyDescent="0.25">
      <c r="A359" s="24"/>
      <c r="B359" s="27"/>
      <c r="C359" s="8"/>
      <c r="D359" s="4"/>
      <c r="E359" s="4"/>
      <c r="F359" s="26"/>
      <c r="G359" s="93"/>
      <c r="H359" s="93"/>
      <c r="I359" s="26"/>
      <c r="J359" s="129"/>
      <c r="K359" s="130"/>
      <c r="L359" s="133"/>
      <c r="M359" s="129"/>
      <c r="N359" s="130"/>
      <c r="O359" s="133"/>
      <c r="P359" s="146"/>
      <c r="Q359" s="167"/>
      <c r="R359" s="133"/>
      <c r="S359" s="129"/>
      <c r="T359" s="130"/>
      <c r="U359" s="133"/>
      <c r="V359" s="231"/>
      <c r="W359" s="88"/>
      <c r="X359" s="88"/>
      <c r="Y359" s="88"/>
      <c r="Z359" s="88"/>
      <c r="AA359" s="89"/>
      <c r="AB359" s="230"/>
    </row>
    <row r="360" spans="1:28" ht="31.5" hidden="1" x14ac:dyDescent="0.25">
      <c r="A360" s="28" t="s">
        <v>372</v>
      </c>
      <c r="B360" s="29" t="s">
        <v>373</v>
      </c>
      <c r="C360" s="81" t="s">
        <v>28</v>
      </c>
      <c r="D360" s="4"/>
      <c r="E360" s="7"/>
      <c r="F360" s="3">
        <f>D360*E360</f>
        <v>0</v>
      </c>
      <c r="G360" s="93"/>
      <c r="H360" s="94"/>
      <c r="I360" s="3">
        <f>G360*H360</f>
        <v>0</v>
      </c>
      <c r="J360" s="129"/>
      <c r="K360" s="3"/>
      <c r="L360" s="3">
        <f>J360*K360</f>
        <v>0</v>
      </c>
      <c r="M360" s="129"/>
      <c r="N360" s="3"/>
      <c r="O360" s="26">
        <f>M360*N360</f>
        <v>0</v>
      </c>
      <c r="P360" s="146"/>
      <c r="Q360" s="160"/>
      <c r="R360" s="122">
        <f>P360*Q360</f>
        <v>0</v>
      </c>
      <c r="S360" s="134">
        <f>G360+J360-M360-P360</f>
        <v>0</v>
      </c>
      <c r="T360" s="3"/>
      <c r="U360" s="26">
        <f>S360*T360</f>
        <v>0</v>
      </c>
      <c r="V360" s="229"/>
      <c r="W360" s="86"/>
      <c r="X360" s="86"/>
      <c r="Y360" s="86"/>
      <c r="Z360" s="86"/>
      <c r="AA360" s="87"/>
      <c r="AB360" s="230"/>
    </row>
    <row r="361" spans="1:28" ht="18.75" hidden="1" customHeight="1" x14ac:dyDescent="0.25">
      <c r="A361" s="24"/>
      <c r="B361" s="25" t="s">
        <v>374</v>
      </c>
      <c r="C361" s="8"/>
      <c r="D361" s="4"/>
      <c r="E361" s="4"/>
      <c r="F361" s="26"/>
      <c r="G361" s="93"/>
      <c r="H361" s="93"/>
      <c r="I361" s="26"/>
      <c r="J361" s="129"/>
      <c r="K361" s="130"/>
      <c r="L361" s="133"/>
      <c r="M361" s="129"/>
      <c r="N361" s="130"/>
      <c r="O361" s="133"/>
      <c r="P361" s="146"/>
      <c r="Q361" s="167"/>
      <c r="R361" s="133"/>
      <c r="S361" s="129"/>
      <c r="T361" s="130"/>
      <c r="U361" s="133"/>
      <c r="V361" s="231"/>
      <c r="W361" s="88"/>
      <c r="X361" s="88"/>
      <c r="Y361" s="88"/>
      <c r="Z361" s="88"/>
      <c r="AA361" s="89"/>
      <c r="AB361" s="230"/>
    </row>
    <row r="362" spans="1:28" ht="17.25" hidden="1" x14ac:dyDescent="0.25">
      <c r="A362" s="24"/>
      <c r="B362" s="27"/>
      <c r="C362" s="8"/>
      <c r="D362" s="4"/>
      <c r="E362" s="4"/>
      <c r="F362" s="26"/>
      <c r="G362" s="93"/>
      <c r="H362" s="93"/>
      <c r="I362" s="26"/>
      <c r="J362" s="129"/>
      <c r="K362" s="130"/>
      <c r="L362" s="133"/>
      <c r="M362" s="129"/>
      <c r="N362" s="130"/>
      <c r="O362" s="133"/>
      <c r="P362" s="146"/>
      <c r="Q362" s="167"/>
      <c r="R362" s="133"/>
      <c r="S362" s="129"/>
      <c r="T362" s="130"/>
      <c r="U362" s="133"/>
      <c r="V362" s="231"/>
      <c r="W362" s="88"/>
      <c r="X362" s="88"/>
      <c r="Y362" s="88"/>
      <c r="Z362" s="88"/>
      <c r="AA362" s="89"/>
      <c r="AB362" s="230"/>
    </row>
    <row r="363" spans="1:28" ht="18.75" hidden="1" customHeight="1" x14ac:dyDescent="0.25">
      <c r="A363" s="28" t="s">
        <v>375</v>
      </c>
      <c r="B363" s="29" t="s">
        <v>376</v>
      </c>
      <c r="C363" s="81" t="s">
        <v>28</v>
      </c>
      <c r="D363" s="4"/>
      <c r="E363" s="7"/>
      <c r="F363" s="3">
        <f>D363*E363</f>
        <v>0</v>
      </c>
      <c r="G363" s="93"/>
      <c r="H363" s="94"/>
      <c r="I363" s="3">
        <f>G363*H363</f>
        <v>0</v>
      </c>
      <c r="J363" s="129"/>
      <c r="K363" s="3"/>
      <c r="L363" s="3">
        <f>J363*K363</f>
        <v>0</v>
      </c>
      <c r="M363" s="129"/>
      <c r="N363" s="3"/>
      <c r="O363" s="26">
        <f>M363*N363</f>
        <v>0</v>
      </c>
      <c r="P363" s="146"/>
      <c r="Q363" s="160"/>
      <c r="R363" s="122">
        <f>P363*Q363</f>
        <v>0</v>
      </c>
      <c r="S363" s="134">
        <f>G363+J363-M363-P363</f>
        <v>0</v>
      </c>
      <c r="T363" s="3"/>
      <c r="U363" s="26">
        <f>S363*T363</f>
        <v>0</v>
      </c>
      <c r="V363" s="229"/>
      <c r="W363" s="86"/>
      <c r="X363" s="86"/>
      <c r="Y363" s="86"/>
      <c r="Z363" s="86"/>
      <c r="AA363" s="87"/>
      <c r="AB363" s="230"/>
    </row>
    <row r="364" spans="1:28" ht="110.25" hidden="1" x14ac:dyDescent="0.25">
      <c r="A364" s="24"/>
      <c r="B364" s="25" t="s">
        <v>362</v>
      </c>
      <c r="C364" s="8"/>
      <c r="D364" s="4"/>
      <c r="E364" s="4"/>
      <c r="F364" s="26"/>
      <c r="G364" s="93"/>
      <c r="H364" s="93"/>
      <c r="I364" s="26"/>
      <c r="J364" s="129"/>
      <c r="K364" s="130"/>
      <c r="L364" s="133"/>
      <c r="M364" s="129"/>
      <c r="N364" s="130"/>
      <c r="O364" s="133"/>
      <c r="P364" s="146"/>
      <c r="Q364" s="167"/>
      <c r="R364" s="133"/>
      <c r="S364" s="129"/>
      <c r="T364" s="130"/>
      <c r="U364" s="133"/>
      <c r="V364" s="231"/>
      <c r="W364" s="88"/>
      <c r="X364" s="88"/>
      <c r="Y364" s="88"/>
      <c r="Z364" s="88"/>
      <c r="AA364" s="89"/>
      <c r="AB364" s="230"/>
    </row>
    <row r="365" spans="1:28" ht="17.25" hidden="1" x14ac:dyDescent="0.25">
      <c r="A365" s="24"/>
      <c r="B365" s="27"/>
      <c r="C365" s="8"/>
      <c r="D365" s="4"/>
      <c r="E365" s="4"/>
      <c r="F365" s="26"/>
      <c r="G365" s="93"/>
      <c r="H365" s="93"/>
      <c r="I365" s="26"/>
      <c r="J365" s="129"/>
      <c r="K365" s="130"/>
      <c r="L365" s="133"/>
      <c r="M365" s="129"/>
      <c r="N365" s="130"/>
      <c r="O365" s="133"/>
      <c r="P365" s="146"/>
      <c r="Q365" s="167"/>
      <c r="R365" s="133"/>
      <c r="S365" s="129"/>
      <c r="T365" s="130"/>
      <c r="U365" s="133"/>
      <c r="V365" s="231"/>
      <c r="W365" s="88"/>
      <c r="X365" s="88"/>
      <c r="Y365" s="88"/>
      <c r="Z365" s="88"/>
      <c r="AA365" s="89"/>
      <c r="AB365" s="230"/>
    </row>
    <row r="366" spans="1:28" ht="33" hidden="1" customHeight="1" x14ac:dyDescent="0.25">
      <c r="A366" s="28" t="s">
        <v>377</v>
      </c>
      <c r="B366" s="29" t="s">
        <v>378</v>
      </c>
      <c r="C366" s="81" t="s">
        <v>28</v>
      </c>
      <c r="D366" s="4"/>
      <c r="E366" s="7"/>
      <c r="F366" s="3">
        <f>D366*E366</f>
        <v>0</v>
      </c>
      <c r="G366" s="93"/>
      <c r="H366" s="94"/>
      <c r="I366" s="3">
        <f>G366*H366</f>
        <v>0</v>
      </c>
      <c r="J366" s="129"/>
      <c r="K366" s="3"/>
      <c r="L366" s="3">
        <f>J366*K366</f>
        <v>0</v>
      </c>
      <c r="M366" s="129"/>
      <c r="N366" s="3"/>
      <c r="O366" s="26">
        <f>M366*N366</f>
        <v>0</v>
      </c>
      <c r="P366" s="146"/>
      <c r="Q366" s="160"/>
      <c r="R366" s="122">
        <f>P366*Q366</f>
        <v>0</v>
      </c>
      <c r="S366" s="134">
        <f>G366+J366-M366-P366</f>
        <v>0</v>
      </c>
      <c r="T366" s="3"/>
      <c r="U366" s="26">
        <f>S366*T366</f>
        <v>0</v>
      </c>
      <c r="V366" s="229"/>
      <c r="W366" s="86"/>
      <c r="X366" s="86"/>
      <c r="Y366" s="86"/>
      <c r="Z366" s="86"/>
      <c r="AA366" s="87"/>
      <c r="AB366" s="230"/>
    </row>
    <row r="367" spans="1:28" ht="267.75" hidden="1" x14ac:dyDescent="0.25">
      <c r="A367" s="24"/>
      <c r="B367" s="25" t="s">
        <v>379</v>
      </c>
      <c r="C367" s="8"/>
      <c r="D367" s="4"/>
      <c r="E367" s="4"/>
      <c r="F367" s="26"/>
      <c r="G367" s="93"/>
      <c r="H367" s="93"/>
      <c r="I367" s="26"/>
      <c r="J367" s="129"/>
      <c r="K367" s="130"/>
      <c r="L367" s="133"/>
      <c r="M367" s="129"/>
      <c r="N367" s="130"/>
      <c r="O367" s="133"/>
      <c r="P367" s="146"/>
      <c r="Q367" s="167"/>
      <c r="R367" s="133"/>
      <c r="S367" s="129"/>
      <c r="T367" s="130"/>
      <c r="U367" s="133"/>
      <c r="V367" s="231"/>
      <c r="W367" s="88"/>
      <c r="X367" s="88"/>
      <c r="Y367" s="88"/>
      <c r="Z367" s="88"/>
      <c r="AA367" s="89"/>
      <c r="AB367" s="230"/>
    </row>
    <row r="368" spans="1:28" ht="17.25" hidden="1" x14ac:dyDescent="0.25">
      <c r="A368" s="24"/>
      <c r="B368" s="27"/>
      <c r="C368" s="8"/>
      <c r="D368" s="4"/>
      <c r="E368" s="4"/>
      <c r="F368" s="26"/>
      <c r="G368" s="93"/>
      <c r="H368" s="93"/>
      <c r="I368" s="26"/>
      <c r="J368" s="129"/>
      <c r="K368" s="130"/>
      <c r="L368" s="133"/>
      <c r="M368" s="129"/>
      <c r="N368" s="130"/>
      <c r="O368" s="133"/>
      <c r="P368" s="146"/>
      <c r="Q368" s="167"/>
      <c r="R368" s="133"/>
      <c r="S368" s="129"/>
      <c r="T368" s="130"/>
      <c r="U368" s="133"/>
      <c r="V368" s="231"/>
      <c r="W368" s="88"/>
      <c r="X368" s="88"/>
      <c r="Y368" s="88"/>
      <c r="Z368" s="88"/>
      <c r="AA368" s="89"/>
      <c r="AB368" s="230"/>
    </row>
    <row r="369" spans="1:28" ht="39.75" customHeight="1" x14ac:dyDescent="0.25">
      <c r="A369" s="28" t="s">
        <v>380</v>
      </c>
      <c r="B369" s="98" t="s">
        <v>381</v>
      </c>
      <c r="C369" s="8"/>
      <c r="D369" s="4"/>
      <c r="E369" s="4"/>
      <c r="F369" s="20"/>
      <c r="G369" s="93"/>
      <c r="H369" s="93"/>
      <c r="I369" s="20"/>
      <c r="J369" s="129"/>
      <c r="K369" s="130"/>
      <c r="L369" s="133"/>
      <c r="M369" s="129"/>
      <c r="N369" s="130"/>
      <c r="O369" s="133"/>
      <c r="P369" s="146"/>
      <c r="Q369" s="167"/>
      <c r="R369" s="133"/>
      <c r="S369" s="129"/>
      <c r="T369" s="130"/>
      <c r="U369" s="133"/>
      <c r="V369" s="231"/>
      <c r="W369" s="88"/>
      <c r="X369" s="88"/>
      <c r="Y369" s="88"/>
      <c r="Z369" s="88"/>
      <c r="AA369" s="89"/>
      <c r="AB369" s="230"/>
    </row>
    <row r="370" spans="1:28" ht="27.75" customHeight="1" x14ac:dyDescent="0.25">
      <c r="A370" s="28" t="s">
        <v>382</v>
      </c>
      <c r="B370" s="29" t="s">
        <v>383</v>
      </c>
      <c r="C370" s="81" t="s">
        <v>13</v>
      </c>
      <c r="D370" s="4">
        <v>197.8</v>
      </c>
      <c r="E370" s="7">
        <v>26.29</v>
      </c>
      <c r="F370" s="3">
        <f>D370*E370</f>
        <v>5200.1620000000003</v>
      </c>
      <c r="G370" s="101">
        <v>197.8</v>
      </c>
      <c r="H370" s="102">
        <v>23.11</v>
      </c>
      <c r="I370" s="3">
        <f>G370*H370</f>
        <v>4571.1580000000004</v>
      </c>
      <c r="J370" s="129"/>
      <c r="K370" s="3"/>
      <c r="L370" s="3">
        <f>J370*K370</f>
        <v>0</v>
      </c>
      <c r="M370" s="129"/>
      <c r="N370" s="3"/>
      <c r="O370" s="26">
        <f>M370*N370</f>
        <v>0</v>
      </c>
      <c r="P370" s="174">
        <v>197.8</v>
      </c>
      <c r="Q370" s="165">
        <v>23.11</v>
      </c>
      <c r="R370" s="122">
        <f>P370*Q370</f>
        <v>4571.1580000000004</v>
      </c>
      <c r="S370" s="134">
        <f>G370+J370-M370-P370</f>
        <v>0</v>
      </c>
      <c r="T370" s="3"/>
      <c r="U370" s="26">
        <f>S370*T370</f>
        <v>0</v>
      </c>
      <c r="V370" s="229"/>
      <c r="W370" s="86"/>
      <c r="X370" s="86"/>
      <c r="Y370" s="86"/>
      <c r="Z370" s="86"/>
      <c r="AA370" s="87"/>
      <c r="AB370" s="230"/>
    </row>
    <row r="371" spans="1:28" ht="69" customHeight="1" x14ac:dyDescent="0.25">
      <c r="A371" s="24"/>
      <c r="B371" s="25" t="s">
        <v>384</v>
      </c>
      <c r="C371" s="8"/>
      <c r="D371" s="4"/>
      <c r="E371" s="4"/>
      <c r="F371" s="26"/>
      <c r="G371" s="93"/>
      <c r="H371" s="93"/>
      <c r="I371" s="26"/>
      <c r="J371" s="129"/>
      <c r="K371" s="130"/>
      <c r="L371" s="133"/>
      <c r="M371" s="129"/>
      <c r="N371" s="130"/>
      <c r="O371" s="133"/>
      <c r="P371" s="146"/>
      <c r="Q371" s="167"/>
      <c r="R371" s="133"/>
      <c r="S371" s="129"/>
      <c r="T371" s="130"/>
      <c r="U371" s="133"/>
      <c r="V371" s="337" t="s">
        <v>1578</v>
      </c>
      <c r="W371" s="332"/>
      <c r="X371" s="332"/>
      <c r="Y371" s="332"/>
      <c r="Z371" s="332"/>
      <c r="AA371" s="333"/>
      <c r="AB371" s="230"/>
    </row>
    <row r="372" spans="1:28" ht="15.75" customHeight="1" x14ac:dyDescent="0.25">
      <c r="A372" s="24"/>
      <c r="B372" s="27"/>
      <c r="C372" s="8"/>
      <c r="D372" s="4"/>
      <c r="E372" s="4"/>
      <c r="F372" s="26"/>
      <c r="G372" s="93"/>
      <c r="H372" s="93"/>
      <c r="I372" s="26"/>
      <c r="J372" s="129"/>
      <c r="K372" s="130"/>
      <c r="L372" s="133"/>
      <c r="M372" s="129"/>
      <c r="N372" s="130"/>
      <c r="O372" s="133"/>
      <c r="P372" s="146"/>
      <c r="Q372" s="167"/>
      <c r="R372" s="133"/>
      <c r="S372" s="129"/>
      <c r="T372" s="130"/>
      <c r="U372" s="133"/>
      <c r="V372" s="231"/>
      <c r="W372" s="88"/>
      <c r="X372" s="88"/>
      <c r="Y372" s="88"/>
      <c r="Z372" s="88"/>
      <c r="AA372" s="89"/>
      <c r="AB372" s="230"/>
    </row>
    <row r="373" spans="1:28" ht="18.75" hidden="1" x14ac:dyDescent="0.25">
      <c r="A373" s="28" t="s">
        <v>385</v>
      </c>
      <c r="B373" s="29" t="s">
        <v>386</v>
      </c>
      <c r="C373" s="81" t="s">
        <v>13</v>
      </c>
      <c r="D373" s="4"/>
      <c r="E373" s="7"/>
      <c r="F373" s="3">
        <f>D373*E373</f>
        <v>0</v>
      </c>
      <c r="G373" s="93"/>
      <c r="H373" s="94"/>
      <c r="I373" s="3">
        <f>G373*H373</f>
        <v>0</v>
      </c>
      <c r="J373" s="129"/>
      <c r="K373" s="3"/>
      <c r="L373" s="3">
        <f>J373*K373</f>
        <v>0</v>
      </c>
      <c r="M373" s="129"/>
      <c r="N373" s="3"/>
      <c r="O373" s="26">
        <f>M373*N373</f>
        <v>0</v>
      </c>
      <c r="P373" s="146"/>
      <c r="Q373" s="160"/>
      <c r="R373" s="122">
        <f>P373*Q373</f>
        <v>0</v>
      </c>
      <c r="S373" s="134">
        <f>G373+J373-M373-P373</f>
        <v>0</v>
      </c>
      <c r="T373" s="3"/>
      <c r="U373" s="26">
        <f>S373*T373</f>
        <v>0</v>
      </c>
      <c r="V373" s="229"/>
      <c r="W373" s="86"/>
      <c r="X373" s="86"/>
      <c r="Y373" s="86"/>
      <c r="Z373" s="86"/>
      <c r="AA373" s="87"/>
      <c r="AB373" s="230"/>
    </row>
    <row r="374" spans="1:28" ht="94.5" hidden="1" x14ac:dyDescent="0.25">
      <c r="A374" s="24"/>
      <c r="B374" s="25" t="s">
        <v>387</v>
      </c>
      <c r="C374" s="8"/>
      <c r="D374" s="4"/>
      <c r="E374" s="4"/>
      <c r="F374" s="26"/>
      <c r="G374" s="93"/>
      <c r="H374" s="93"/>
      <c r="I374" s="26"/>
      <c r="J374" s="129"/>
      <c r="K374" s="130"/>
      <c r="L374" s="133"/>
      <c r="M374" s="129"/>
      <c r="N374" s="130"/>
      <c r="O374" s="133"/>
      <c r="P374" s="146"/>
      <c r="Q374" s="167"/>
      <c r="R374" s="133"/>
      <c r="S374" s="129"/>
      <c r="T374" s="130"/>
      <c r="U374" s="133"/>
      <c r="V374" s="231"/>
      <c r="W374" s="88"/>
      <c r="X374" s="88"/>
      <c r="Y374" s="88"/>
      <c r="Z374" s="88"/>
      <c r="AA374" s="89"/>
      <c r="AB374" s="230"/>
    </row>
    <row r="375" spans="1:28" ht="17.25" hidden="1" x14ac:dyDescent="0.25">
      <c r="A375" s="24"/>
      <c r="B375" s="27"/>
      <c r="C375" s="8"/>
      <c r="D375" s="4"/>
      <c r="E375" s="4"/>
      <c r="F375" s="26"/>
      <c r="G375" s="93"/>
      <c r="H375" s="93"/>
      <c r="I375" s="26"/>
      <c r="J375" s="129"/>
      <c r="K375" s="130"/>
      <c r="L375" s="133"/>
      <c r="M375" s="129"/>
      <c r="N375" s="130"/>
      <c r="O375" s="133"/>
      <c r="P375" s="146"/>
      <c r="Q375" s="167"/>
      <c r="R375" s="133"/>
      <c r="S375" s="129"/>
      <c r="T375" s="130"/>
      <c r="U375" s="133"/>
      <c r="V375" s="231"/>
      <c r="W375" s="88"/>
      <c r="X375" s="88"/>
      <c r="Y375" s="88"/>
      <c r="Z375" s="88"/>
      <c r="AA375" s="89"/>
      <c r="AB375" s="230"/>
    </row>
    <row r="376" spans="1:28" ht="18.75" hidden="1" x14ac:dyDescent="0.25">
      <c r="A376" s="28" t="s">
        <v>388</v>
      </c>
      <c r="B376" s="29" t="s">
        <v>389</v>
      </c>
      <c r="C376" s="81" t="s">
        <v>13</v>
      </c>
      <c r="D376" s="4"/>
      <c r="E376" s="7"/>
      <c r="F376" s="3">
        <f>D376*E376</f>
        <v>0</v>
      </c>
      <c r="G376" s="93"/>
      <c r="H376" s="94"/>
      <c r="I376" s="3">
        <f>G376*H376</f>
        <v>0</v>
      </c>
      <c r="J376" s="129"/>
      <c r="K376" s="3"/>
      <c r="L376" s="3">
        <f>J376*K376</f>
        <v>0</v>
      </c>
      <c r="M376" s="129"/>
      <c r="N376" s="3"/>
      <c r="O376" s="26">
        <f>M376*N376</f>
        <v>0</v>
      </c>
      <c r="P376" s="146"/>
      <c r="Q376" s="160"/>
      <c r="R376" s="122">
        <f>P376*Q376</f>
        <v>0</v>
      </c>
      <c r="S376" s="134">
        <f>G376+J376-M376-P376</f>
        <v>0</v>
      </c>
      <c r="T376" s="3"/>
      <c r="U376" s="26">
        <f>S376*T376</f>
        <v>0</v>
      </c>
      <c r="V376" s="229"/>
      <c r="W376" s="86"/>
      <c r="X376" s="86"/>
      <c r="Y376" s="86"/>
      <c r="Z376" s="86"/>
      <c r="AA376" s="87"/>
      <c r="AB376" s="230"/>
    </row>
    <row r="377" spans="1:28" ht="21.75" hidden="1" customHeight="1" x14ac:dyDescent="0.25">
      <c r="A377" s="24"/>
      <c r="B377" s="25" t="s">
        <v>390</v>
      </c>
      <c r="C377" s="8"/>
      <c r="D377" s="4"/>
      <c r="E377" s="4"/>
      <c r="F377" s="26"/>
      <c r="G377" s="93"/>
      <c r="H377" s="93"/>
      <c r="I377" s="26"/>
      <c r="J377" s="129"/>
      <c r="K377" s="130"/>
      <c r="L377" s="133"/>
      <c r="M377" s="129"/>
      <c r="N377" s="130"/>
      <c r="O377" s="133"/>
      <c r="P377" s="146"/>
      <c r="Q377" s="167"/>
      <c r="R377" s="133"/>
      <c r="S377" s="134">
        <f>G377+J377-M377-P377</f>
        <v>0</v>
      </c>
      <c r="T377" s="130"/>
      <c r="U377" s="133"/>
      <c r="V377" s="231"/>
      <c r="W377" s="88"/>
      <c r="X377" s="88"/>
      <c r="Y377" s="88"/>
      <c r="Z377" s="88"/>
      <c r="AA377" s="89"/>
      <c r="AB377" s="230"/>
    </row>
    <row r="378" spans="1:28" ht="17.25" hidden="1" x14ac:dyDescent="0.25">
      <c r="A378" s="24"/>
      <c r="B378" s="27"/>
      <c r="C378" s="8"/>
      <c r="D378" s="4"/>
      <c r="E378" s="4"/>
      <c r="F378" s="26"/>
      <c r="G378" s="93"/>
      <c r="H378" s="93"/>
      <c r="I378" s="26"/>
      <c r="J378" s="129"/>
      <c r="K378" s="130"/>
      <c r="L378" s="133"/>
      <c r="M378" s="129"/>
      <c r="N378" s="130"/>
      <c r="O378" s="133"/>
      <c r="P378" s="146"/>
      <c r="Q378" s="167"/>
      <c r="R378" s="133"/>
      <c r="S378" s="129"/>
      <c r="T378" s="130"/>
      <c r="U378" s="133"/>
      <c r="V378" s="231"/>
      <c r="W378" s="88"/>
      <c r="X378" s="88"/>
      <c r="Y378" s="88"/>
      <c r="Z378" s="88"/>
      <c r="AA378" s="89"/>
      <c r="AB378" s="230"/>
    </row>
    <row r="379" spans="1:28" ht="18.75" hidden="1" x14ac:dyDescent="0.25">
      <c r="A379" s="28" t="s">
        <v>391</v>
      </c>
      <c r="B379" s="29" t="s">
        <v>392</v>
      </c>
      <c r="C379" s="81" t="s">
        <v>13</v>
      </c>
      <c r="D379" s="4"/>
      <c r="E379" s="7"/>
      <c r="F379" s="3">
        <f>D379*E379</f>
        <v>0</v>
      </c>
      <c r="G379" s="93"/>
      <c r="H379" s="94"/>
      <c r="I379" s="3">
        <f>G379*H379</f>
        <v>0</v>
      </c>
      <c r="J379" s="129"/>
      <c r="K379" s="3"/>
      <c r="L379" s="3">
        <f>J379*K379</f>
        <v>0</v>
      </c>
      <c r="M379" s="129"/>
      <c r="N379" s="3"/>
      <c r="O379" s="26">
        <f>M379*N379</f>
        <v>0</v>
      </c>
      <c r="P379" s="146"/>
      <c r="Q379" s="160"/>
      <c r="R379" s="122">
        <f>P379*Q379</f>
        <v>0</v>
      </c>
      <c r="S379" s="134">
        <f>G379+J379-M379-P379</f>
        <v>0</v>
      </c>
      <c r="T379" s="3"/>
      <c r="U379" s="26">
        <f>S379*T379</f>
        <v>0</v>
      </c>
      <c r="V379" s="229"/>
      <c r="W379" s="86"/>
      <c r="X379" s="86"/>
      <c r="Y379" s="86"/>
      <c r="Z379" s="86"/>
      <c r="AA379" s="87"/>
      <c r="AB379" s="230"/>
    </row>
    <row r="380" spans="1:28" ht="157.5" hidden="1" x14ac:dyDescent="0.25">
      <c r="A380" s="24"/>
      <c r="B380" s="25" t="s">
        <v>393</v>
      </c>
      <c r="C380" s="8"/>
      <c r="D380" s="4"/>
      <c r="E380" s="4"/>
      <c r="F380" s="26"/>
      <c r="G380" s="93"/>
      <c r="H380" s="93"/>
      <c r="I380" s="26"/>
      <c r="J380" s="129"/>
      <c r="K380" s="130"/>
      <c r="L380" s="133"/>
      <c r="M380" s="129"/>
      <c r="N380" s="130"/>
      <c r="O380" s="133"/>
      <c r="P380" s="146"/>
      <c r="Q380" s="167"/>
      <c r="R380" s="133"/>
      <c r="S380" s="129"/>
      <c r="T380" s="130"/>
      <c r="U380" s="133"/>
      <c r="V380" s="231"/>
      <c r="W380" s="88"/>
      <c r="X380" s="88"/>
      <c r="Y380" s="88"/>
      <c r="Z380" s="88"/>
      <c r="AA380" s="89"/>
      <c r="AB380" s="230"/>
    </row>
    <row r="381" spans="1:28" ht="17.25" hidden="1" x14ac:dyDescent="0.25">
      <c r="A381" s="24"/>
      <c r="B381" s="27"/>
      <c r="C381" s="8"/>
      <c r="D381" s="4"/>
      <c r="E381" s="4"/>
      <c r="F381" s="26"/>
      <c r="G381" s="93"/>
      <c r="H381" s="93"/>
      <c r="I381" s="26"/>
      <c r="J381" s="129"/>
      <c r="K381" s="130"/>
      <c r="L381" s="133"/>
      <c r="M381" s="129"/>
      <c r="N381" s="130"/>
      <c r="O381" s="133"/>
      <c r="P381" s="146"/>
      <c r="Q381" s="167"/>
      <c r="R381" s="133"/>
      <c r="S381" s="129"/>
      <c r="T381" s="130"/>
      <c r="U381" s="133"/>
      <c r="V381" s="231"/>
      <c r="W381" s="88"/>
      <c r="X381" s="88"/>
      <c r="Y381" s="88"/>
      <c r="Z381" s="88"/>
      <c r="AA381" s="89"/>
      <c r="AB381" s="230"/>
    </row>
    <row r="382" spans="1:28" ht="31.5" hidden="1" x14ac:dyDescent="0.25">
      <c r="A382" s="28" t="s">
        <v>394</v>
      </c>
      <c r="B382" s="29" t="s">
        <v>395</v>
      </c>
      <c r="C382" s="81" t="s">
        <v>13</v>
      </c>
      <c r="D382" s="4"/>
      <c r="E382" s="7"/>
      <c r="F382" s="3">
        <f>D382*E382</f>
        <v>0</v>
      </c>
      <c r="G382" s="93"/>
      <c r="H382" s="94"/>
      <c r="I382" s="3">
        <f>G382*H382</f>
        <v>0</v>
      </c>
      <c r="J382" s="129"/>
      <c r="K382" s="3"/>
      <c r="L382" s="3">
        <f>J382*K382</f>
        <v>0</v>
      </c>
      <c r="M382" s="129"/>
      <c r="N382" s="3"/>
      <c r="O382" s="26">
        <f>M382*N382</f>
        <v>0</v>
      </c>
      <c r="P382" s="146"/>
      <c r="Q382" s="160"/>
      <c r="R382" s="122">
        <f>P382*Q382</f>
        <v>0</v>
      </c>
      <c r="S382" s="134">
        <f>G382+J382-M382-P382</f>
        <v>0</v>
      </c>
      <c r="T382" s="3"/>
      <c r="U382" s="26">
        <f>S382*T382</f>
        <v>0</v>
      </c>
      <c r="V382" s="229"/>
      <c r="W382" s="86"/>
      <c r="X382" s="86"/>
      <c r="Y382" s="86"/>
      <c r="Z382" s="86"/>
      <c r="AA382" s="87"/>
      <c r="AB382" s="230"/>
    </row>
    <row r="383" spans="1:28" ht="63" hidden="1" x14ac:dyDescent="0.25">
      <c r="A383" s="24"/>
      <c r="B383" s="25" t="s">
        <v>396</v>
      </c>
      <c r="C383" s="8"/>
      <c r="D383" s="4"/>
      <c r="E383" s="4"/>
      <c r="F383" s="26"/>
      <c r="G383" s="93"/>
      <c r="H383" s="93"/>
      <c r="I383" s="26"/>
      <c r="J383" s="129"/>
      <c r="K383" s="130"/>
      <c r="L383" s="133"/>
      <c r="M383" s="129"/>
      <c r="N383" s="130"/>
      <c r="O383" s="133"/>
      <c r="P383" s="146"/>
      <c r="Q383" s="167"/>
      <c r="R383" s="133"/>
      <c r="S383" s="129"/>
      <c r="T383" s="130"/>
      <c r="U383" s="133"/>
      <c r="V383" s="231"/>
      <c r="W383" s="88"/>
      <c r="X383" s="88"/>
      <c r="Y383" s="88"/>
      <c r="Z383" s="88"/>
      <c r="AA383" s="89"/>
      <c r="AB383" s="230"/>
    </row>
    <row r="384" spans="1:28" ht="17.25" hidden="1" x14ac:dyDescent="0.25">
      <c r="A384" s="24"/>
      <c r="B384" s="27"/>
      <c r="C384" s="8"/>
      <c r="D384" s="4"/>
      <c r="E384" s="4"/>
      <c r="F384" s="26"/>
      <c r="G384" s="93"/>
      <c r="H384" s="93"/>
      <c r="I384" s="26"/>
      <c r="J384" s="129"/>
      <c r="K384" s="130"/>
      <c r="L384" s="133"/>
      <c r="M384" s="129"/>
      <c r="N384" s="130"/>
      <c r="O384" s="133"/>
      <c r="P384" s="146"/>
      <c r="Q384" s="167"/>
      <c r="R384" s="133"/>
      <c r="S384" s="129"/>
      <c r="T384" s="130"/>
      <c r="U384" s="133"/>
      <c r="V384" s="231"/>
      <c r="W384" s="88"/>
      <c r="X384" s="88"/>
      <c r="Y384" s="88"/>
      <c r="Z384" s="88"/>
      <c r="AA384" s="89"/>
      <c r="AB384" s="230"/>
    </row>
    <row r="385" spans="1:28" ht="18.75" hidden="1" x14ac:dyDescent="0.25">
      <c r="A385" s="28" t="s">
        <v>397</v>
      </c>
      <c r="B385" s="29" t="s">
        <v>398</v>
      </c>
      <c r="C385" s="81" t="s">
        <v>13</v>
      </c>
      <c r="D385" s="4"/>
      <c r="E385" s="7"/>
      <c r="F385" s="3">
        <f>D385*E385</f>
        <v>0</v>
      </c>
      <c r="G385" s="93"/>
      <c r="H385" s="94"/>
      <c r="I385" s="3">
        <f>G385*H385</f>
        <v>0</v>
      </c>
      <c r="J385" s="129"/>
      <c r="K385" s="3"/>
      <c r="L385" s="3">
        <f>J385*K385</f>
        <v>0</v>
      </c>
      <c r="M385" s="129"/>
      <c r="N385" s="3"/>
      <c r="O385" s="26">
        <f>M385*N385</f>
        <v>0</v>
      </c>
      <c r="P385" s="146"/>
      <c r="Q385" s="160"/>
      <c r="R385" s="122">
        <f>P385*Q385</f>
        <v>0</v>
      </c>
      <c r="S385" s="134">
        <f>G385+J385-M385-P385</f>
        <v>0</v>
      </c>
      <c r="T385" s="3"/>
      <c r="U385" s="26">
        <f>S385*T385</f>
        <v>0</v>
      </c>
      <c r="V385" s="229"/>
      <c r="W385" s="86"/>
      <c r="X385" s="86"/>
      <c r="Y385" s="86"/>
      <c r="Z385" s="86"/>
      <c r="AA385" s="87"/>
      <c r="AB385" s="230"/>
    </row>
    <row r="386" spans="1:28" ht="92.25" hidden="1" customHeight="1" x14ac:dyDescent="0.25">
      <c r="A386" s="24"/>
      <c r="B386" s="25" t="s">
        <v>399</v>
      </c>
      <c r="C386" s="8"/>
      <c r="D386" s="4"/>
      <c r="E386" s="4"/>
      <c r="F386" s="26"/>
      <c r="G386" s="93"/>
      <c r="H386" s="93"/>
      <c r="I386" s="26"/>
      <c r="J386" s="129"/>
      <c r="K386" s="130"/>
      <c r="L386" s="133"/>
      <c r="M386" s="129"/>
      <c r="N386" s="130"/>
      <c r="O386" s="133"/>
      <c r="P386" s="146"/>
      <c r="Q386" s="167"/>
      <c r="R386" s="133"/>
      <c r="S386" s="129"/>
      <c r="T386" s="130"/>
      <c r="U386" s="133"/>
      <c r="V386" s="231"/>
      <c r="W386" s="88"/>
      <c r="X386" s="88"/>
      <c r="Y386" s="88"/>
      <c r="Z386" s="88"/>
      <c r="AA386" s="89"/>
      <c r="AB386" s="230"/>
    </row>
    <row r="387" spans="1:28" ht="17.25" hidden="1" x14ac:dyDescent="0.25">
      <c r="A387" s="24"/>
      <c r="B387" s="27"/>
      <c r="C387" s="8"/>
      <c r="D387" s="4"/>
      <c r="E387" s="4"/>
      <c r="F387" s="26"/>
      <c r="G387" s="93"/>
      <c r="H387" s="93"/>
      <c r="I387" s="26"/>
      <c r="J387" s="129"/>
      <c r="K387" s="130"/>
      <c r="L387" s="133"/>
      <c r="M387" s="129"/>
      <c r="N387" s="130"/>
      <c r="O387" s="133"/>
      <c r="P387" s="146"/>
      <c r="Q387" s="167"/>
      <c r="R387" s="133"/>
      <c r="S387" s="129"/>
      <c r="T387" s="130"/>
      <c r="U387" s="133"/>
      <c r="V387" s="231"/>
      <c r="W387" s="88"/>
      <c r="X387" s="88"/>
      <c r="Y387" s="88"/>
      <c r="Z387" s="88"/>
      <c r="AA387" s="89"/>
      <c r="AB387" s="230"/>
    </row>
    <row r="388" spans="1:28" ht="17.25" hidden="1" x14ac:dyDescent="0.25">
      <c r="A388" s="28" t="s">
        <v>400</v>
      </c>
      <c r="B388" s="31" t="s">
        <v>401</v>
      </c>
      <c r="C388" s="8"/>
      <c r="D388" s="4"/>
      <c r="E388" s="4"/>
      <c r="F388" s="20"/>
      <c r="G388" s="93"/>
      <c r="H388" s="93"/>
      <c r="I388" s="20"/>
      <c r="J388" s="129"/>
      <c r="K388" s="130"/>
      <c r="L388" s="133"/>
      <c r="M388" s="129"/>
      <c r="N388" s="130"/>
      <c r="O388" s="133"/>
      <c r="P388" s="146"/>
      <c r="Q388" s="167"/>
      <c r="R388" s="133"/>
      <c r="S388" s="129"/>
      <c r="T388" s="130"/>
      <c r="U388" s="133"/>
      <c r="V388" s="231"/>
      <c r="W388" s="88"/>
      <c r="X388" s="88"/>
      <c r="Y388" s="88"/>
      <c r="Z388" s="88"/>
      <c r="AA388" s="89"/>
      <c r="AB388" s="230"/>
    </row>
    <row r="389" spans="1:28" ht="157.5" hidden="1" x14ac:dyDescent="0.25">
      <c r="A389" s="24"/>
      <c r="B389" s="25" t="s">
        <v>402</v>
      </c>
      <c r="C389" s="8"/>
      <c r="D389" s="4"/>
      <c r="E389" s="4"/>
      <c r="F389" s="26"/>
      <c r="G389" s="93"/>
      <c r="H389" s="93"/>
      <c r="I389" s="26"/>
      <c r="J389" s="129"/>
      <c r="K389" s="130"/>
      <c r="L389" s="133"/>
      <c r="M389" s="129"/>
      <c r="N389" s="130"/>
      <c r="O389" s="133"/>
      <c r="P389" s="146"/>
      <c r="Q389" s="167"/>
      <c r="R389" s="133"/>
      <c r="S389" s="129"/>
      <c r="T389" s="130"/>
      <c r="U389" s="133"/>
      <c r="V389" s="231"/>
      <c r="W389" s="88"/>
      <c r="X389" s="88"/>
      <c r="Y389" s="88"/>
      <c r="Z389" s="88"/>
      <c r="AA389" s="89"/>
      <c r="AB389" s="230"/>
    </row>
    <row r="390" spans="1:28" ht="17.25" hidden="1" x14ac:dyDescent="0.25">
      <c r="A390" s="24"/>
      <c r="B390" s="27"/>
      <c r="C390" s="8"/>
      <c r="D390" s="4"/>
      <c r="E390" s="4"/>
      <c r="F390" s="26"/>
      <c r="G390" s="93"/>
      <c r="H390" s="93"/>
      <c r="I390" s="26"/>
      <c r="J390" s="129"/>
      <c r="K390" s="130"/>
      <c r="L390" s="133"/>
      <c r="M390" s="129"/>
      <c r="N390" s="130"/>
      <c r="O390" s="133"/>
      <c r="P390" s="146"/>
      <c r="Q390" s="167"/>
      <c r="R390" s="133"/>
      <c r="S390" s="129"/>
      <c r="T390" s="130"/>
      <c r="U390" s="133"/>
      <c r="V390" s="231"/>
      <c r="W390" s="88"/>
      <c r="X390" s="88"/>
      <c r="Y390" s="88"/>
      <c r="Z390" s="88"/>
      <c r="AA390" s="89"/>
      <c r="AB390" s="230"/>
    </row>
    <row r="391" spans="1:28" ht="18.75" hidden="1" x14ac:dyDescent="0.25">
      <c r="A391" s="28" t="s">
        <v>403</v>
      </c>
      <c r="B391" s="29" t="s">
        <v>404</v>
      </c>
      <c r="C391" s="81" t="s">
        <v>13</v>
      </c>
      <c r="D391" s="4"/>
      <c r="E391" s="7"/>
      <c r="F391" s="3">
        <f>D391*E391</f>
        <v>0</v>
      </c>
      <c r="G391" s="93"/>
      <c r="H391" s="94"/>
      <c r="I391" s="3">
        <f>G391*H391</f>
        <v>0</v>
      </c>
      <c r="J391" s="129"/>
      <c r="K391" s="3"/>
      <c r="L391" s="3">
        <f>J391*K391</f>
        <v>0</v>
      </c>
      <c r="M391" s="129"/>
      <c r="N391" s="3"/>
      <c r="O391" s="26">
        <f>M391*N391</f>
        <v>0</v>
      </c>
      <c r="P391" s="146"/>
      <c r="Q391" s="160"/>
      <c r="R391" s="122">
        <f>P391*Q391</f>
        <v>0</v>
      </c>
      <c r="S391" s="134">
        <f>G391+J391-M391-P391</f>
        <v>0</v>
      </c>
      <c r="T391" s="3"/>
      <c r="U391" s="26">
        <f>S391*T391</f>
        <v>0</v>
      </c>
      <c r="V391" s="229"/>
      <c r="W391" s="86"/>
      <c r="X391" s="86"/>
      <c r="Y391" s="86"/>
      <c r="Z391" s="86"/>
      <c r="AA391" s="87"/>
      <c r="AB391" s="230"/>
    </row>
    <row r="392" spans="1:28" ht="17.25" hidden="1" x14ac:dyDescent="0.25">
      <c r="A392" s="24"/>
      <c r="B392" s="27"/>
      <c r="C392" s="8"/>
      <c r="D392" s="4"/>
      <c r="E392" s="4"/>
      <c r="F392" s="26"/>
      <c r="G392" s="93"/>
      <c r="H392" s="93"/>
      <c r="I392" s="26"/>
      <c r="J392" s="129"/>
      <c r="K392" s="130"/>
      <c r="L392" s="133"/>
      <c r="M392" s="129"/>
      <c r="N392" s="130"/>
      <c r="O392" s="133"/>
      <c r="P392" s="146"/>
      <c r="Q392" s="167"/>
      <c r="R392" s="133"/>
      <c r="S392" s="129"/>
      <c r="T392" s="130"/>
      <c r="U392" s="133"/>
      <c r="V392" s="231"/>
      <c r="W392" s="88"/>
      <c r="X392" s="88"/>
      <c r="Y392" s="88"/>
      <c r="Z392" s="88"/>
      <c r="AA392" s="89"/>
      <c r="AB392" s="230"/>
    </row>
    <row r="393" spans="1:28" ht="18.75" hidden="1" x14ac:dyDescent="0.25">
      <c r="A393" s="28" t="s">
        <v>405</v>
      </c>
      <c r="B393" s="29" t="s">
        <v>406</v>
      </c>
      <c r="C393" s="81" t="s">
        <v>13</v>
      </c>
      <c r="D393" s="4"/>
      <c r="E393" s="7"/>
      <c r="F393" s="3">
        <f>D393*E393</f>
        <v>0</v>
      </c>
      <c r="G393" s="93"/>
      <c r="H393" s="94"/>
      <c r="I393" s="3">
        <f>G393*H393</f>
        <v>0</v>
      </c>
      <c r="J393" s="129"/>
      <c r="K393" s="3"/>
      <c r="L393" s="3">
        <f>J393*K393</f>
        <v>0</v>
      </c>
      <c r="M393" s="129"/>
      <c r="N393" s="3"/>
      <c r="O393" s="26">
        <f>M393*N393</f>
        <v>0</v>
      </c>
      <c r="P393" s="146"/>
      <c r="Q393" s="160"/>
      <c r="R393" s="122">
        <f>P393*Q393</f>
        <v>0</v>
      </c>
      <c r="S393" s="134">
        <f>G393+J393-M393-P393</f>
        <v>0</v>
      </c>
      <c r="T393" s="3"/>
      <c r="U393" s="26">
        <f>S393*T393</f>
        <v>0</v>
      </c>
      <c r="V393" s="229"/>
      <c r="W393" s="86"/>
      <c r="X393" s="86"/>
      <c r="Y393" s="86"/>
      <c r="Z393" s="86"/>
      <c r="AA393" s="87"/>
      <c r="AB393" s="230"/>
    </row>
    <row r="394" spans="1:28" ht="17.25" hidden="1" x14ac:dyDescent="0.25">
      <c r="A394" s="24"/>
      <c r="B394" s="27"/>
      <c r="C394" s="8"/>
      <c r="D394" s="4"/>
      <c r="E394" s="4"/>
      <c r="F394" s="26"/>
      <c r="G394" s="93"/>
      <c r="H394" s="93"/>
      <c r="I394" s="26"/>
      <c r="J394" s="129"/>
      <c r="K394" s="130"/>
      <c r="L394" s="133"/>
      <c r="M394" s="129"/>
      <c r="N394" s="130"/>
      <c r="O394" s="133"/>
      <c r="P394" s="146"/>
      <c r="Q394" s="167"/>
      <c r="R394" s="133"/>
      <c r="S394" s="129"/>
      <c r="T394" s="130"/>
      <c r="U394" s="133"/>
      <c r="V394" s="231"/>
      <c r="W394" s="88"/>
      <c r="X394" s="88"/>
      <c r="Y394" s="88"/>
      <c r="Z394" s="88"/>
      <c r="AA394" s="89"/>
      <c r="AB394" s="230"/>
    </row>
    <row r="395" spans="1:28" ht="18.75" hidden="1" x14ac:dyDescent="0.25">
      <c r="A395" s="28" t="s">
        <v>407</v>
      </c>
      <c r="B395" s="29" t="s">
        <v>408</v>
      </c>
      <c r="C395" s="81" t="s">
        <v>13</v>
      </c>
      <c r="D395" s="4"/>
      <c r="E395" s="7"/>
      <c r="F395" s="3">
        <f>D395*E395</f>
        <v>0</v>
      </c>
      <c r="G395" s="93"/>
      <c r="H395" s="94"/>
      <c r="I395" s="3">
        <f>G395*H395</f>
        <v>0</v>
      </c>
      <c r="J395" s="129"/>
      <c r="K395" s="3"/>
      <c r="L395" s="3">
        <f>J395*K395</f>
        <v>0</v>
      </c>
      <c r="M395" s="129"/>
      <c r="N395" s="3"/>
      <c r="O395" s="26">
        <f>M395*N395</f>
        <v>0</v>
      </c>
      <c r="P395" s="146"/>
      <c r="Q395" s="160"/>
      <c r="R395" s="122">
        <f>P395*Q395</f>
        <v>0</v>
      </c>
      <c r="S395" s="134">
        <f>G395+J395-M395-P395</f>
        <v>0</v>
      </c>
      <c r="T395" s="3"/>
      <c r="U395" s="26">
        <f>S395*T395</f>
        <v>0</v>
      </c>
      <c r="V395" s="229"/>
      <c r="W395" s="86"/>
      <c r="X395" s="86"/>
      <c r="Y395" s="86"/>
      <c r="Z395" s="86"/>
      <c r="AA395" s="87"/>
      <c r="AB395" s="230"/>
    </row>
    <row r="396" spans="1:28" ht="17.25" hidden="1" x14ac:dyDescent="0.25">
      <c r="A396" s="24"/>
      <c r="B396" s="27"/>
      <c r="C396" s="8"/>
      <c r="D396" s="4"/>
      <c r="E396" s="4"/>
      <c r="F396" s="26"/>
      <c r="G396" s="93"/>
      <c r="H396" s="93"/>
      <c r="I396" s="26"/>
      <c r="J396" s="129"/>
      <c r="K396" s="130"/>
      <c r="L396" s="133"/>
      <c r="M396" s="129"/>
      <c r="N396" s="130"/>
      <c r="O396" s="133"/>
      <c r="P396" s="146"/>
      <c r="Q396" s="167"/>
      <c r="R396" s="133"/>
      <c r="S396" s="129"/>
      <c r="T396" s="130"/>
      <c r="U396" s="133"/>
      <c r="V396" s="231"/>
      <c r="W396" s="88"/>
      <c r="X396" s="88"/>
      <c r="Y396" s="88"/>
      <c r="Z396" s="88"/>
      <c r="AA396" s="89"/>
      <c r="AB396" s="230"/>
    </row>
    <row r="397" spans="1:28" ht="18.75" hidden="1" x14ac:dyDescent="0.25">
      <c r="A397" s="28" t="s">
        <v>409</v>
      </c>
      <c r="B397" s="29" t="s">
        <v>410</v>
      </c>
      <c r="C397" s="81" t="s">
        <v>13</v>
      </c>
      <c r="D397" s="4"/>
      <c r="E397" s="7"/>
      <c r="F397" s="3">
        <f>D397*E397</f>
        <v>0</v>
      </c>
      <c r="G397" s="93"/>
      <c r="H397" s="94"/>
      <c r="I397" s="3">
        <f>G397*H397</f>
        <v>0</v>
      </c>
      <c r="J397" s="129"/>
      <c r="K397" s="3"/>
      <c r="L397" s="3">
        <f>J397*K397</f>
        <v>0</v>
      </c>
      <c r="M397" s="129"/>
      <c r="N397" s="3"/>
      <c r="O397" s="26">
        <f>M397*N397</f>
        <v>0</v>
      </c>
      <c r="P397" s="146"/>
      <c r="Q397" s="160"/>
      <c r="R397" s="122">
        <f>P397*Q397</f>
        <v>0</v>
      </c>
      <c r="S397" s="134">
        <f>G397+J397-M397-P397</f>
        <v>0</v>
      </c>
      <c r="T397" s="3"/>
      <c r="U397" s="26">
        <f>S397*T397</f>
        <v>0</v>
      </c>
      <c r="V397" s="229"/>
      <c r="W397" s="86"/>
      <c r="X397" s="86"/>
      <c r="Y397" s="86"/>
      <c r="Z397" s="86"/>
      <c r="AA397" s="87"/>
      <c r="AB397" s="230"/>
    </row>
    <row r="398" spans="1:28" ht="17.25" hidden="1" x14ac:dyDescent="0.25">
      <c r="A398" s="24"/>
      <c r="B398" s="27"/>
      <c r="C398" s="8"/>
      <c r="D398" s="4"/>
      <c r="E398" s="4"/>
      <c r="F398" s="26"/>
      <c r="G398" s="93"/>
      <c r="H398" s="93"/>
      <c r="I398" s="26"/>
      <c r="J398" s="129"/>
      <c r="K398" s="130"/>
      <c r="L398" s="133"/>
      <c r="M398" s="129"/>
      <c r="N398" s="130"/>
      <c r="O398" s="133"/>
      <c r="P398" s="146"/>
      <c r="Q398" s="167"/>
      <c r="R398" s="133"/>
      <c r="S398" s="129"/>
      <c r="T398" s="130"/>
      <c r="U398" s="133"/>
      <c r="V398" s="231"/>
      <c r="W398" s="88"/>
      <c r="X398" s="88"/>
      <c r="Y398" s="88"/>
      <c r="Z398" s="88"/>
      <c r="AA398" s="89"/>
      <c r="AB398" s="230"/>
    </row>
    <row r="399" spans="1:28" ht="18.75" hidden="1" x14ac:dyDescent="0.25">
      <c r="A399" s="28" t="s">
        <v>411</v>
      </c>
      <c r="B399" s="29" t="s">
        <v>412</v>
      </c>
      <c r="C399" s="81" t="s">
        <v>13</v>
      </c>
      <c r="D399" s="4"/>
      <c r="E399" s="7"/>
      <c r="F399" s="3">
        <f>D399*E399</f>
        <v>0</v>
      </c>
      <c r="G399" s="93"/>
      <c r="H399" s="94"/>
      <c r="I399" s="3">
        <f>G399*H399</f>
        <v>0</v>
      </c>
      <c r="J399" s="129"/>
      <c r="K399" s="3"/>
      <c r="L399" s="3">
        <f>J399*K399</f>
        <v>0</v>
      </c>
      <c r="M399" s="129"/>
      <c r="N399" s="3"/>
      <c r="O399" s="26">
        <f>M399*N399</f>
        <v>0</v>
      </c>
      <c r="P399" s="146"/>
      <c r="Q399" s="160"/>
      <c r="R399" s="122">
        <f>P399*Q399</f>
        <v>0</v>
      </c>
      <c r="S399" s="134">
        <f>G399+J399-M399-P399</f>
        <v>0</v>
      </c>
      <c r="T399" s="3"/>
      <c r="U399" s="26">
        <f>S399*T399</f>
        <v>0</v>
      </c>
      <c r="V399" s="229"/>
      <c r="W399" s="86"/>
      <c r="X399" s="86"/>
      <c r="Y399" s="86"/>
      <c r="Z399" s="86"/>
      <c r="AA399" s="87"/>
      <c r="AB399" s="230"/>
    </row>
    <row r="400" spans="1:28" ht="17.25" hidden="1" x14ac:dyDescent="0.25">
      <c r="A400" s="24"/>
      <c r="B400" s="27"/>
      <c r="C400" s="8"/>
      <c r="D400" s="4"/>
      <c r="E400" s="4"/>
      <c r="F400" s="26"/>
      <c r="G400" s="93"/>
      <c r="H400" s="93"/>
      <c r="I400" s="26"/>
      <c r="J400" s="129"/>
      <c r="K400" s="130"/>
      <c r="L400" s="133"/>
      <c r="M400" s="129"/>
      <c r="N400" s="130"/>
      <c r="O400" s="133"/>
      <c r="P400" s="146"/>
      <c r="Q400" s="167"/>
      <c r="R400" s="133"/>
      <c r="S400" s="129"/>
      <c r="T400" s="130"/>
      <c r="U400" s="133"/>
      <c r="V400" s="231"/>
      <c r="W400" s="88"/>
      <c r="X400" s="88"/>
      <c r="Y400" s="88"/>
      <c r="Z400" s="88"/>
      <c r="AA400" s="89"/>
      <c r="AB400" s="230"/>
    </row>
    <row r="401" spans="1:28" ht="23.25" customHeight="1" x14ac:dyDescent="0.25">
      <c r="A401" s="28" t="s">
        <v>413</v>
      </c>
      <c r="B401" s="31" t="s">
        <v>414</v>
      </c>
      <c r="C401" s="8"/>
      <c r="D401" s="4"/>
      <c r="E401" s="4"/>
      <c r="F401" s="20"/>
      <c r="G401" s="93"/>
      <c r="H401" s="93"/>
      <c r="I401" s="20"/>
      <c r="J401" s="129"/>
      <c r="K401" s="130"/>
      <c r="L401" s="133"/>
      <c r="M401" s="129"/>
      <c r="N401" s="130"/>
      <c r="O401" s="133"/>
      <c r="P401" s="146"/>
      <c r="Q401" s="167"/>
      <c r="R401" s="133"/>
      <c r="S401" s="129"/>
      <c r="T401" s="130"/>
      <c r="U401" s="133"/>
      <c r="V401" s="231"/>
      <c r="W401" s="88"/>
      <c r="X401" s="88"/>
      <c r="Y401" s="88"/>
      <c r="Z401" s="88"/>
      <c r="AA401" s="89"/>
      <c r="AB401" s="230"/>
    </row>
    <row r="402" spans="1:28" ht="86.25" customHeight="1" x14ac:dyDescent="0.25">
      <c r="A402" s="24"/>
      <c r="B402" s="25" t="s">
        <v>415</v>
      </c>
      <c r="C402" s="8"/>
      <c r="D402" s="4"/>
      <c r="E402" s="4"/>
      <c r="F402" s="26"/>
      <c r="G402" s="93"/>
      <c r="H402" s="93"/>
      <c r="I402" s="26"/>
      <c r="J402" s="129"/>
      <c r="K402" s="130"/>
      <c r="L402" s="133"/>
      <c r="M402" s="129"/>
      <c r="N402" s="130"/>
      <c r="O402" s="133"/>
      <c r="P402" s="146"/>
      <c r="Q402" s="167"/>
      <c r="R402" s="133"/>
      <c r="S402" s="129"/>
      <c r="T402" s="130"/>
      <c r="U402" s="133"/>
      <c r="V402" s="231"/>
      <c r="W402" s="88"/>
      <c r="X402" s="88"/>
      <c r="Y402" s="88"/>
      <c r="Z402" s="88"/>
      <c r="AA402" s="89"/>
      <c r="AB402" s="230"/>
    </row>
    <row r="403" spans="1:28" ht="17.25" hidden="1" x14ac:dyDescent="0.25">
      <c r="A403" s="24"/>
      <c r="B403" s="27"/>
      <c r="C403" s="8"/>
      <c r="D403" s="4"/>
      <c r="E403" s="4"/>
      <c r="F403" s="26"/>
      <c r="G403" s="93"/>
      <c r="H403" s="93"/>
      <c r="I403" s="26"/>
      <c r="J403" s="129"/>
      <c r="K403" s="130"/>
      <c r="L403" s="133"/>
      <c r="M403" s="129"/>
      <c r="N403" s="130"/>
      <c r="O403" s="133"/>
      <c r="P403" s="146"/>
      <c r="Q403" s="167"/>
      <c r="R403" s="133"/>
      <c r="S403" s="129"/>
      <c r="T403" s="130"/>
      <c r="U403" s="133"/>
      <c r="V403" s="231"/>
      <c r="W403" s="88"/>
      <c r="X403" s="88"/>
      <c r="Y403" s="88"/>
      <c r="Z403" s="88"/>
      <c r="AA403" s="89"/>
      <c r="AB403" s="230"/>
    </row>
    <row r="404" spans="1:28" ht="39" customHeight="1" x14ac:dyDescent="0.25">
      <c r="A404" s="28" t="s">
        <v>416</v>
      </c>
      <c r="B404" s="29" t="s">
        <v>417</v>
      </c>
      <c r="C404" s="81" t="s">
        <v>13</v>
      </c>
      <c r="D404" s="4">
        <v>211.1</v>
      </c>
      <c r="E404" s="7">
        <v>52.5</v>
      </c>
      <c r="F404" s="3">
        <f>D404*E404</f>
        <v>11082.75</v>
      </c>
      <c r="G404" s="101">
        <v>211.1</v>
      </c>
      <c r="H404" s="102">
        <v>46.15</v>
      </c>
      <c r="I404" s="3">
        <f>G404*H404</f>
        <v>9742.2649999999994</v>
      </c>
      <c r="J404" s="129"/>
      <c r="K404" s="3"/>
      <c r="L404" s="3">
        <f>J404*K404</f>
        <v>0</v>
      </c>
      <c r="M404" s="129"/>
      <c r="N404" s="3"/>
      <c r="O404" s="26">
        <f>M404*N404</f>
        <v>0</v>
      </c>
      <c r="P404" s="146"/>
      <c r="Q404" s="190"/>
      <c r="R404" s="122">
        <f>P404*Q404</f>
        <v>0</v>
      </c>
      <c r="S404" s="134">
        <f>G404+J404-M404-P404</f>
        <v>211.1</v>
      </c>
      <c r="T404" s="3">
        <v>48.73</v>
      </c>
      <c r="U404" s="26">
        <f>S404*T404</f>
        <v>10286.902999999998</v>
      </c>
      <c r="V404" s="337" t="s">
        <v>1579</v>
      </c>
      <c r="W404" s="332"/>
      <c r="X404" s="332"/>
      <c r="Y404" s="332"/>
      <c r="Z404" s="332"/>
      <c r="AA404" s="333"/>
      <c r="AB404" s="230"/>
    </row>
    <row r="405" spans="1:28" ht="16.5" customHeight="1" x14ac:dyDescent="0.25">
      <c r="A405" s="24"/>
      <c r="B405" s="27"/>
      <c r="C405" s="8"/>
      <c r="D405" s="4"/>
      <c r="E405" s="4"/>
      <c r="F405" s="26"/>
      <c r="G405" s="93"/>
      <c r="H405" s="93"/>
      <c r="I405" s="26"/>
      <c r="J405" s="129"/>
      <c r="K405" s="130"/>
      <c r="L405" s="133"/>
      <c r="M405" s="129"/>
      <c r="N405" s="130"/>
      <c r="O405" s="133"/>
      <c r="P405" s="146"/>
      <c r="Q405" s="167"/>
      <c r="R405" s="133"/>
      <c r="S405" s="129"/>
      <c r="T405" s="130"/>
      <c r="U405" s="133"/>
      <c r="V405" s="236"/>
      <c r="W405" s="224"/>
      <c r="X405" s="224"/>
      <c r="Y405" s="224"/>
      <c r="Z405" s="224"/>
      <c r="AA405" s="224"/>
      <c r="AB405" s="230"/>
    </row>
    <row r="406" spans="1:28" ht="18.75" hidden="1" x14ac:dyDescent="0.25">
      <c r="A406" s="28" t="s">
        <v>418</v>
      </c>
      <c r="B406" s="29" t="s">
        <v>419</v>
      </c>
      <c r="C406" s="81" t="s">
        <v>13</v>
      </c>
      <c r="D406" s="4"/>
      <c r="E406" s="7"/>
      <c r="F406" s="3">
        <f>D406*E406</f>
        <v>0</v>
      </c>
      <c r="G406" s="93"/>
      <c r="H406" s="94"/>
      <c r="I406" s="3">
        <f>G406*H406</f>
        <v>0</v>
      </c>
      <c r="J406" s="129"/>
      <c r="K406" s="3"/>
      <c r="L406" s="3">
        <f>J406*K406</f>
        <v>0</v>
      </c>
      <c r="M406" s="129"/>
      <c r="N406" s="3"/>
      <c r="O406" s="26">
        <f>M406*N406</f>
        <v>0</v>
      </c>
      <c r="P406" s="146"/>
      <c r="Q406" s="160"/>
      <c r="R406" s="122">
        <f>P406*Q406</f>
        <v>0</v>
      </c>
      <c r="S406" s="134">
        <f>G406+J406-M406-P406</f>
        <v>0</v>
      </c>
      <c r="T406" s="3"/>
      <c r="U406" s="26">
        <f>S406*T406</f>
        <v>0</v>
      </c>
      <c r="V406" s="229"/>
      <c r="W406" s="86"/>
      <c r="X406" s="86"/>
      <c r="Y406" s="86"/>
      <c r="Z406" s="86"/>
      <c r="AA406" s="87"/>
      <c r="AB406" s="230"/>
    </row>
    <row r="407" spans="1:28" ht="17.25" hidden="1" x14ac:dyDescent="0.25">
      <c r="A407" s="24"/>
      <c r="B407" s="27"/>
      <c r="C407" s="8"/>
      <c r="D407" s="4"/>
      <c r="E407" s="4"/>
      <c r="F407" s="26"/>
      <c r="G407" s="93"/>
      <c r="H407" s="93"/>
      <c r="I407" s="26"/>
      <c r="J407" s="129"/>
      <c r="K407" s="130"/>
      <c r="L407" s="133"/>
      <c r="M407" s="129"/>
      <c r="N407" s="130"/>
      <c r="O407" s="133"/>
      <c r="P407" s="146"/>
      <c r="Q407" s="167"/>
      <c r="R407" s="133"/>
      <c r="S407" s="129"/>
      <c r="T407" s="130"/>
      <c r="U407" s="133"/>
      <c r="V407" s="231"/>
      <c r="W407" s="88"/>
      <c r="X407" s="88"/>
      <c r="Y407" s="88"/>
      <c r="Z407" s="88"/>
      <c r="AA407" s="89"/>
      <c r="AB407" s="230"/>
    </row>
    <row r="408" spans="1:28" ht="18.75" hidden="1" x14ac:dyDescent="0.25">
      <c r="A408" s="28" t="s">
        <v>420</v>
      </c>
      <c r="B408" s="29" t="s">
        <v>421</v>
      </c>
      <c r="C408" s="81" t="s">
        <v>13</v>
      </c>
      <c r="D408" s="4"/>
      <c r="E408" s="7"/>
      <c r="F408" s="3">
        <f>D408*E408</f>
        <v>0</v>
      </c>
      <c r="G408" s="93"/>
      <c r="H408" s="94"/>
      <c r="I408" s="3">
        <f>G408*H408</f>
        <v>0</v>
      </c>
      <c r="J408" s="129"/>
      <c r="K408" s="3"/>
      <c r="L408" s="3">
        <f>J408*K408</f>
        <v>0</v>
      </c>
      <c r="M408" s="129"/>
      <c r="N408" s="3"/>
      <c r="O408" s="26">
        <f>M408*N408</f>
        <v>0</v>
      </c>
      <c r="P408" s="146"/>
      <c r="Q408" s="160"/>
      <c r="R408" s="122">
        <f>P408*Q408</f>
        <v>0</v>
      </c>
      <c r="S408" s="134">
        <f>G408+J408-M408-P408</f>
        <v>0</v>
      </c>
      <c r="T408" s="3"/>
      <c r="U408" s="26">
        <f>S408*T408</f>
        <v>0</v>
      </c>
      <c r="V408" s="229"/>
      <c r="W408" s="86"/>
      <c r="X408" s="86"/>
      <c r="Y408" s="86"/>
      <c r="Z408" s="86"/>
      <c r="AA408" s="87"/>
      <c r="AB408" s="230"/>
    </row>
    <row r="409" spans="1:28" ht="17.25" hidden="1" x14ac:dyDescent="0.25">
      <c r="A409" s="24"/>
      <c r="B409" s="27"/>
      <c r="C409" s="8"/>
      <c r="D409" s="4"/>
      <c r="E409" s="4"/>
      <c r="F409" s="26"/>
      <c r="G409" s="93"/>
      <c r="H409" s="93"/>
      <c r="I409" s="26"/>
      <c r="J409" s="129"/>
      <c r="K409" s="130"/>
      <c r="L409" s="133"/>
      <c r="M409" s="129"/>
      <c r="N409" s="130"/>
      <c r="O409" s="133"/>
      <c r="P409" s="146"/>
      <c r="Q409" s="167"/>
      <c r="R409" s="133"/>
      <c r="S409" s="129"/>
      <c r="T409" s="130"/>
      <c r="U409" s="133"/>
      <c r="V409" s="231"/>
      <c r="W409" s="88"/>
      <c r="X409" s="88"/>
      <c r="Y409" s="88"/>
      <c r="Z409" s="88"/>
      <c r="AA409" s="89"/>
      <c r="AB409" s="230"/>
    </row>
    <row r="410" spans="1:28" ht="18.75" hidden="1" x14ac:dyDescent="0.25">
      <c r="A410" s="28" t="s">
        <v>422</v>
      </c>
      <c r="B410" s="29" t="s">
        <v>423</v>
      </c>
      <c r="C410" s="81" t="s">
        <v>13</v>
      </c>
      <c r="D410" s="4"/>
      <c r="E410" s="7"/>
      <c r="F410" s="3">
        <f>D410*E410</f>
        <v>0</v>
      </c>
      <c r="G410" s="93"/>
      <c r="H410" s="94"/>
      <c r="I410" s="3">
        <f>G410*H410</f>
        <v>0</v>
      </c>
      <c r="J410" s="129"/>
      <c r="K410" s="3"/>
      <c r="L410" s="3">
        <f>J410*K410</f>
        <v>0</v>
      </c>
      <c r="M410" s="129"/>
      <c r="N410" s="3"/>
      <c r="O410" s="26">
        <f>M410*N410</f>
        <v>0</v>
      </c>
      <c r="P410" s="146"/>
      <c r="Q410" s="160"/>
      <c r="R410" s="122">
        <f>P410*Q410</f>
        <v>0</v>
      </c>
      <c r="S410" s="134">
        <f>G410+J410-M410-P410</f>
        <v>0</v>
      </c>
      <c r="T410" s="3"/>
      <c r="U410" s="26">
        <f>S410*T410</f>
        <v>0</v>
      </c>
      <c r="V410" s="229"/>
      <c r="W410" s="86"/>
      <c r="X410" s="86"/>
      <c r="Y410" s="86"/>
      <c r="Z410" s="86"/>
      <c r="AA410" s="87"/>
      <c r="AB410" s="230"/>
    </row>
    <row r="411" spans="1:28" ht="17.25" hidden="1" x14ac:dyDescent="0.25">
      <c r="A411" s="24"/>
      <c r="B411" s="27"/>
      <c r="C411" s="8"/>
      <c r="D411" s="4"/>
      <c r="E411" s="4"/>
      <c r="F411" s="26"/>
      <c r="G411" s="93"/>
      <c r="H411" s="93"/>
      <c r="I411" s="26"/>
      <c r="J411" s="129"/>
      <c r="K411" s="130"/>
      <c r="L411" s="133"/>
      <c r="M411" s="129"/>
      <c r="N411" s="130"/>
      <c r="O411" s="133"/>
      <c r="P411" s="146"/>
      <c r="Q411" s="167"/>
      <c r="R411" s="133"/>
      <c r="S411" s="129"/>
      <c r="T411" s="130"/>
      <c r="U411" s="133"/>
      <c r="V411" s="231"/>
      <c r="W411" s="88"/>
      <c r="X411" s="88"/>
      <c r="Y411" s="88"/>
      <c r="Z411" s="88"/>
      <c r="AA411" s="89"/>
      <c r="AB411" s="230"/>
    </row>
    <row r="412" spans="1:28" ht="18.75" hidden="1" x14ac:dyDescent="0.25">
      <c r="A412" s="28" t="s">
        <v>424</v>
      </c>
      <c r="B412" s="29" t="s">
        <v>425</v>
      </c>
      <c r="C412" s="81" t="s">
        <v>13</v>
      </c>
      <c r="D412" s="4"/>
      <c r="E412" s="7"/>
      <c r="F412" s="3">
        <f>D412*E412</f>
        <v>0</v>
      </c>
      <c r="G412" s="93"/>
      <c r="H412" s="94"/>
      <c r="I412" s="3">
        <f>G412*H412</f>
        <v>0</v>
      </c>
      <c r="J412" s="129"/>
      <c r="K412" s="3"/>
      <c r="L412" s="3">
        <f>J412*K412</f>
        <v>0</v>
      </c>
      <c r="M412" s="129"/>
      <c r="N412" s="3"/>
      <c r="O412" s="26">
        <f>M412*N412</f>
        <v>0</v>
      </c>
      <c r="P412" s="146"/>
      <c r="Q412" s="160"/>
      <c r="R412" s="122">
        <f>P412*Q412</f>
        <v>0</v>
      </c>
      <c r="S412" s="134">
        <f>G412+J412-M412-P412</f>
        <v>0</v>
      </c>
      <c r="T412" s="3"/>
      <c r="U412" s="26">
        <f>S412*T412</f>
        <v>0</v>
      </c>
      <c r="V412" s="229"/>
      <c r="W412" s="86"/>
      <c r="X412" s="86"/>
      <c r="Y412" s="86"/>
      <c r="Z412" s="86"/>
      <c r="AA412" s="87"/>
      <c r="AB412" s="230"/>
    </row>
    <row r="413" spans="1:28" ht="17.25" hidden="1" x14ac:dyDescent="0.25">
      <c r="A413" s="24"/>
      <c r="B413" s="27"/>
      <c r="C413" s="8"/>
      <c r="D413" s="4"/>
      <c r="E413" s="4"/>
      <c r="F413" s="26"/>
      <c r="G413" s="93"/>
      <c r="H413" s="93"/>
      <c r="I413" s="26"/>
      <c r="J413" s="129"/>
      <c r="K413" s="130"/>
      <c r="L413" s="133"/>
      <c r="M413" s="129"/>
      <c r="N413" s="130"/>
      <c r="O413" s="133"/>
      <c r="P413" s="146"/>
      <c r="Q413" s="167"/>
      <c r="R413" s="133"/>
      <c r="S413" s="129"/>
      <c r="T413" s="130"/>
      <c r="U413" s="133"/>
      <c r="V413" s="231"/>
      <c r="W413" s="88"/>
      <c r="X413" s="88"/>
      <c r="Y413" s="88"/>
      <c r="Z413" s="88"/>
      <c r="AA413" s="89"/>
      <c r="AB413" s="230"/>
    </row>
    <row r="414" spans="1:28" ht="18.75" hidden="1" x14ac:dyDescent="0.25">
      <c r="A414" s="28" t="s">
        <v>426</v>
      </c>
      <c r="B414" s="29" t="s">
        <v>427</v>
      </c>
      <c r="C414" s="81" t="s">
        <v>13</v>
      </c>
      <c r="D414" s="4"/>
      <c r="E414" s="7"/>
      <c r="F414" s="3">
        <f>D414*E414</f>
        <v>0</v>
      </c>
      <c r="G414" s="93"/>
      <c r="H414" s="94"/>
      <c r="I414" s="3">
        <f>G414*H414</f>
        <v>0</v>
      </c>
      <c r="J414" s="129"/>
      <c r="K414" s="3"/>
      <c r="L414" s="3">
        <f>J414*K414</f>
        <v>0</v>
      </c>
      <c r="M414" s="129"/>
      <c r="N414" s="3"/>
      <c r="O414" s="26">
        <f>M414*N414</f>
        <v>0</v>
      </c>
      <c r="P414" s="146"/>
      <c r="Q414" s="160"/>
      <c r="R414" s="122">
        <f>P414*Q414</f>
        <v>0</v>
      </c>
      <c r="S414" s="134">
        <f>G414+J414-M414-P414</f>
        <v>0</v>
      </c>
      <c r="T414" s="3"/>
      <c r="U414" s="26">
        <f>S414*T414</f>
        <v>0</v>
      </c>
      <c r="V414" s="229"/>
      <c r="W414" s="86"/>
      <c r="X414" s="86"/>
      <c r="Y414" s="86"/>
      <c r="Z414" s="86"/>
      <c r="AA414" s="87"/>
      <c r="AB414" s="230"/>
    </row>
    <row r="415" spans="1:28" ht="17.25" hidden="1" x14ac:dyDescent="0.25">
      <c r="A415" s="24"/>
      <c r="B415" s="27"/>
      <c r="C415" s="8"/>
      <c r="D415" s="4"/>
      <c r="E415" s="4"/>
      <c r="F415" s="26"/>
      <c r="G415" s="93"/>
      <c r="H415" s="93"/>
      <c r="I415" s="26"/>
      <c r="J415" s="129"/>
      <c r="K415" s="130"/>
      <c r="L415" s="133"/>
      <c r="M415" s="129"/>
      <c r="N415" s="130"/>
      <c r="O415" s="133"/>
      <c r="P415" s="146"/>
      <c r="Q415" s="167"/>
      <c r="R415" s="133"/>
      <c r="S415" s="129"/>
      <c r="T415" s="130"/>
      <c r="U415" s="133"/>
      <c r="V415" s="231"/>
      <c r="W415" s="88"/>
      <c r="X415" s="88"/>
      <c r="Y415" s="88"/>
      <c r="Z415" s="88"/>
      <c r="AA415" s="89"/>
      <c r="AB415" s="230"/>
    </row>
    <row r="416" spans="1:28" ht="24.75" customHeight="1" x14ac:dyDescent="0.25">
      <c r="A416" s="28" t="s">
        <v>428</v>
      </c>
      <c r="B416" s="31" t="s">
        <v>429</v>
      </c>
      <c r="C416" s="8"/>
      <c r="D416" s="4"/>
      <c r="E416" s="4"/>
      <c r="F416" s="20"/>
      <c r="G416" s="93"/>
      <c r="H416" s="93"/>
      <c r="I416" s="20"/>
      <c r="J416" s="129"/>
      <c r="K416" s="130"/>
      <c r="L416" s="133"/>
      <c r="M416" s="129"/>
      <c r="N416" s="130"/>
      <c r="O416" s="133"/>
      <c r="P416" s="146"/>
      <c r="Q416" s="167"/>
      <c r="R416" s="133"/>
      <c r="S416" s="129"/>
      <c r="T416" s="130"/>
      <c r="U416" s="133"/>
      <c r="V416" s="231"/>
      <c r="W416" s="88"/>
      <c r="X416" s="88"/>
      <c r="Y416" s="88"/>
      <c r="Z416" s="88"/>
      <c r="AA416" s="89"/>
      <c r="AB416" s="230"/>
    </row>
    <row r="417" spans="1:28" ht="99" customHeight="1" x14ac:dyDescent="0.25">
      <c r="A417" s="24"/>
      <c r="B417" s="25" t="s">
        <v>430</v>
      </c>
      <c r="C417" s="50"/>
      <c r="D417" s="4"/>
      <c r="E417" s="4"/>
      <c r="F417" s="26"/>
      <c r="G417" s="93"/>
      <c r="H417" s="93"/>
      <c r="I417" s="26"/>
      <c r="J417" s="129"/>
      <c r="K417" s="130"/>
      <c r="L417" s="133"/>
      <c r="M417" s="129"/>
      <c r="N417" s="130"/>
      <c r="O417" s="133"/>
      <c r="P417" s="146"/>
      <c r="Q417" s="167"/>
      <c r="R417" s="133"/>
      <c r="S417" s="129"/>
      <c r="T417" s="130"/>
      <c r="U417" s="133"/>
      <c r="V417" s="231"/>
      <c r="W417" s="88"/>
      <c r="X417" s="88"/>
      <c r="Y417" s="88"/>
      <c r="Z417" s="88"/>
      <c r="AA417" s="89"/>
      <c r="AB417" s="230"/>
    </row>
    <row r="418" spans="1:28" ht="17.25" x14ac:dyDescent="0.25">
      <c r="A418" s="24"/>
      <c r="B418" s="27"/>
      <c r="C418" s="8"/>
      <c r="D418" s="4"/>
      <c r="E418" s="4"/>
      <c r="F418" s="26"/>
      <c r="G418" s="93"/>
      <c r="H418" s="93"/>
      <c r="I418" s="26"/>
      <c r="J418" s="129"/>
      <c r="K418" s="130"/>
      <c r="L418" s="133"/>
      <c r="M418" s="129"/>
      <c r="N418" s="130"/>
      <c r="O418" s="133"/>
      <c r="P418" s="146"/>
      <c r="Q418" s="167"/>
      <c r="R418" s="133"/>
      <c r="S418" s="129"/>
      <c r="T418" s="130"/>
      <c r="U418" s="133"/>
      <c r="V418" s="231"/>
      <c r="W418" s="88"/>
      <c r="X418" s="88"/>
      <c r="Y418" s="88"/>
      <c r="Z418" s="88"/>
      <c r="AA418" s="89"/>
      <c r="AB418" s="230"/>
    </row>
    <row r="419" spans="1:28" ht="58.5" customHeight="1" x14ac:dyDescent="0.25">
      <c r="A419" s="28" t="s">
        <v>431</v>
      </c>
      <c r="B419" s="29" t="s">
        <v>432</v>
      </c>
      <c r="C419" s="81" t="s">
        <v>13</v>
      </c>
      <c r="D419" s="4">
        <v>87</v>
      </c>
      <c r="E419" s="7">
        <v>81.599999999999994</v>
      </c>
      <c r="F419" s="3">
        <f>D419*E419</f>
        <v>7099.2</v>
      </c>
      <c r="G419" s="101">
        <v>87</v>
      </c>
      <c r="H419" s="102">
        <v>71.73</v>
      </c>
      <c r="I419" s="3">
        <f>G419*H419</f>
        <v>6240.51</v>
      </c>
      <c r="J419" s="129"/>
      <c r="K419" s="3"/>
      <c r="L419" s="3">
        <f>J419*K419</f>
        <v>0</v>
      </c>
      <c r="M419" s="129"/>
      <c r="N419" s="3"/>
      <c r="O419" s="26">
        <f>M419*N419</f>
        <v>0</v>
      </c>
      <c r="P419" s="146"/>
      <c r="Q419" s="190"/>
      <c r="R419" s="122">
        <f>P419*Q419</f>
        <v>0</v>
      </c>
      <c r="S419" s="134">
        <f>G419+J419-M419-P419</f>
        <v>87</v>
      </c>
      <c r="T419" s="3">
        <v>89.54</v>
      </c>
      <c r="U419" s="26">
        <f>S419*T419</f>
        <v>7789.9800000000005</v>
      </c>
      <c r="V419" s="229"/>
      <c r="W419" s="86"/>
      <c r="X419" s="86"/>
      <c r="Y419" s="86"/>
      <c r="Z419" s="86"/>
      <c r="AA419" s="87"/>
      <c r="AB419" s="230"/>
    </row>
    <row r="420" spans="1:28" ht="15.75" customHeight="1" x14ac:dyDescent="0.25">
      <c r="A420" s="24"/>
      <c r="B420" s="27"/>
      <c r="C420" s="8"/>
      <c r="D420" s="4"/>
      <c r="E420" s="4"/>
      <c r="F420" s="26"/>
      <c r="G420" s="93"/>
      <c r="H420" s="93"/>
      <c r="I420" s="26"/>
      <c r="J420" s="129"/>
      <c r="K420" s="130"/>
      <c r="L420" s="133"/>
      <c r="M420" s="129"/>
      <c r="N420" s="130"/>
      <c r="O420" s="133"/>
      <c r="P420" s="146"/>
      <c r="Q420" s="167"/>
      <c r="R420" s="133"/>
      <c r="S420" s="129"/>
      <c r="T420" s="130"/>
      <c r="U420" s="133"/>
      <c r="V420" s="337" t="s">
        <v>1580</v>
      </c>
      <c r="W420" s="332"/>
      <c r="X420" s="332"/>
      <c r="Y420" s="332"/>
      <c r="Z420" s="332"/>
      <c r="AA420" s="333"/>
      <c r="AB420" s="230"/>
    </row>
    <row r="421" spans="1:28" ht="17.25" x14ac:dyDescent="0.25">
      <c r="A421" s="24"/>
      <c r="B421" s="27"/>
      <c r="C421" s="8"/>
      <c r="D421" s="4"/>
      <c r="E421" s="4"/>
      <c r="F421" s="26"/>
      <c r="G421" s="93"/>
      <c r="H421" s="93"/>
      <c r="I421" s="26"/>
      <c r="J421" s="129"/>
      <c r="K421" s="130"/>
      <c r="L421" s="133"/>
      <c r="M421" s="129"/>
      <c r="N421" s="130"/>
      <c r="O421" s="133"/>
      <c r="P421" s="146"/>
      <c r="Q421" s="167"/>
      <c r="R421" s="133"/>
      <c r="S421" s="129"/>
      <c r="T421" s="130"/>
      <c r="U421" s="133"/>
      <c r="V421" s="231"/>
      <c r="W421" s="88"/>
      <c r="X421" s="88"/>
      <c r="Y421" s="88"/>
      <c r="Z421" s="88"/>
      <c r="AA421" s="89"/>
      <c r="AB421" s="230"/>
    </row>
    <row r="422" spans="1:28" ht="39.75" customHeight="1" x14ac:dyDescent="0.25">
      <c r="A422" s="28" t="s">
        <v>433</v>
      </c>
      <c r="B422" s="29" t="s">
        <v>434</v>
      </c>
      <c r="C422" s="8"/>
      <c r="D422" s="4"/>
      <c r="E422" s="4"/>
      <c r="F422" s="20"/>
      <c r="G422" s="93"/>
      <c r="H422" s="93"/>
      <c r="I422" s="20"/>
      <c r="J422" s="129"/>
      <c r="K422" s="130"/>
      <c r="L422" s="133"/>
      <c r="M422" s="129"/>
      <c r="N422" s="130"/>
      <c r="O422" s="133"/>
      <c r="P422" s="146"/>
      <c r="Q422" s="167"/>
      <c r="R422" s="133"/>
      <c r="S422" s="129"/>
      <c r="T422" s="130"/>
      <c r="U422" s="133"/>
      <c r="V422" s="231"/>
      <c r="W422" s="88"/>
      <c r="X422" s="88"/>
      <c r="Y422" s="88"/>
      <c r="Z422" s="88"/>
      <c r="AA422" s="89"/>
      <c r="AB422" s="230"/>
    </row>
    <row r="423" spans="1:28" ht="287.25" customHeight="1" x14ac:dyDescent="0.25">
      <c r="A423" s="24"/>
      <c r="B423" s="25" t="s">
        <v>435</v>
      </c>
      <c r="C423" s="8"/>
      <c r="D423" s="4"/>
      <c r="E423" s="4"/>
      <c r="F423" s="26"/>
      <c r="G423" s="93"/>
      <c r="H423" s="93"/>
      <c r="I423" s="26"/>
      <c r="J423" s="129"/>
      <c r="K423" s="130"/>
      <c r="L423" s="133"/>
      <c r="M423" s="129"/>
      <c r="N423" s="130"/>
      <c r="O423" s="133"/>
      <c r="P423" s="146"/>
      <c r="Q423" s="167"/>
      <c r="R423" s="133"/>
      <c r="S423" s="129"/>
      <c r="T423" s="130"/>
      <c r="U423" s="133"/>
      <c r="V423" s="231"/>
      <c r="W423" s="88"/>
      <c r="X423" s="88"/>
      <c r="Y423" s="88"/>
      <c r="Z423" s="88"/>
      <c r="AA423" s="89"/>
      <c r="AB423" s="230"/>
    </row>
    <row r="424" spans="1:28" ht="17.25" x14ac:dyDescent="0.25">
      <c r="A424" s="24"/>
      <c r="B424" s="27"/>
      <c r="C424" s="8"/>
      <c r="D424" s="4"/>
      <c r="E424" s="4"/>
      <c r="F424" s="26"/>
      <c r="G424" s="93"/>
      <c r="H424" s="93"/>
      <c r="I424" s="26"/>
      <c r="J424" s="129"/>
      <c r="K424" s="130"/>
      <c r="L424" s="133"/>
      <c r="M424" s="129"/>
      <c r="N424" s="130"/>
      <c r="O424" s="133"/>
      <c r="P424" s="146"/>
      <c r="Q424" s="167"/>
      <c r="R424" s="133"/>
      <c r="S424" s="129"/>
      <c r="T424" s="130"/>
      <c r="U424" s="133"/>
      <c r="V424" s="231"/>
      <c r="W424" s="88"/>
      <c r="X424" s="88"/>
      <c r="Y424" s="88"/>
      <c r="Z424" s="88"/>
      <c r="AA424" s="89"/>
      <c r="AB424" s="230"/>
    </row>
    <row r="425" spans="1:28" ht="31.5" x14ac:dyDescent="0.25">
      <c r="A425" s="28" t="s">
        <v>436</v>
      </c>
      <c r="B425" s="29" t="s">
        <v>437</v>
      </c>
      <c r="C425" s="81" t="s">
        <v>24</v>
      </c>
      <c r="D425" s="4">
        <v>45.49</v>
      </c>
      <c r="E425" s="7">
        <v>220.32</v>
      </c>
      <c r="F425" s="3">
        <f>D425*E425</f>
        <v>10022.3568</v>
      </c>
      <c r="G425" s="101">
        <v>45.49</v>
      </c>
      <c r="H425" s="102">
        <v>193.66</v>
      </c>
      <c r="I425" s="3">
        <f>G425*H425</f>
        <v>8809.5933999999997</v>
      </c>
      <c r="J425" s="129"/>
      <c r="K425" s="3"/>
      <c r="L425" s="3">
        <f>J425*K425</f>
        <v>0</v>
      </c>
      <c r="M425" s="129"/>
      <c r="N425" s="3"/>
      <c r="O425" s="26">
        <f>M425*N425</f>
        <v>0</v>
      </c>
      <c r="P425" s="174">
        <v>45.49</v>
      </c>
      <c r="Q425" s="165">
        <v>193.66</v>
      </c>
      <c r="R425" s="122">
        <f>P425*Q425</f>
        <v>8809.5933999999997</v>
      </c>
      <c r="S425" s="134">
        <f>G425+J425-M425-P425</f>
        <v>0</v>
      </c>
      <c r="T425" s="3"/>
      <c r="U425" s="26">
        <f>S425*T425</f>
        <v>0</v>
      </c>
      <c r="V425" s="337" t="s">
        <v>1581</v>
      </c>
      <c r="W425" s="332"/>
      <c r="X425" s="332"/>
      <c r="Y425" s="332"/>
      <c r="Z425" s="332"/>
      <c r="AA425" s="333"/>
      <c r="AB425" s="230"/>
    </row>
    <row r="426" spans="1:28" ht="16.5" customHeight="1" x14ac:dyDescent="0.25">
      <c r="A426" s="24"/>
      <c r="B426" s="27"/>
      <c r="C426" s="8"/>
      <c r="D426" s="4"/>
      <c r="E426" s="4"/>
      <c r="F426" s="26"/>
      <c r="G426" s="93"/>
      <c r="H426" s="93"/>
      <c r="I426" s="26"/>
      <c r="J426" s="129"/>
      <c r="K426" s="130"/>
      <c r="L426" s="133"/>
      <c r="M426" s="129"/>
      <c r="N426" s="130"/>
      <c r="O426" s="133"/>
      <c r="P426" s="146"/>
      <c r="Q426" s="167"/>
      <c r="R426" s="133"/>
      <c r="S426" s="129"/>
      <c r="T426" s="130"/>
      <c r="U426" s="133"/>
      <c r="V426" s="236"/>
      <c r="W426" s="224"/>
      <c r="X426" s="224"/>
      <c r="Y426" s="224"/>
      <c r="Z426" s="224"/>
      <c r="AA426" s="224"/>
      <c r="AB426" s="230"/>
    </row>
    <row r="427" spans="1:28" ht="31.5" x14ac:dyDescent="0.25">
      <c r="A427" s="28" t="s">
        <v>438</v>
      </c>
      <c r="B427" s="29" t="s">
        <v>439</v>
      </c>
      <c r="C427" s="81" t="s">
        <v>28</v>
      </c>
      <c r="D427" s="4">
        <v>222.5</v>
      </c>
      <c r="E427" s="7">
        <v>415.77</v>
      </c>
      <c r="F427" s="3">
        <f>D427*E427</f>
        <v>92508.824999999997</v>
      </c>
      <c r="G427" s="101">
        <v>222.5</v>
      </c>
      <c r="H427" s="102">
        <v>365.46</v>
      </c>
      <c r="I427" s="3">
        <f>G427*H427</f>
        <v>81314.849999999991</v>
      </c>
      <c r="J427" s="129"/>
      <c r="K427" s="3"/>
      <c r="L427" s="3">
        <f>J427*K427</f>
        <v>0</v>
      </c>
      <c r="M427" s="129"/>
      <c r="N427" s="3"/>
      <c r="O427" s="26">
        <f>M427*N427</f>
        <v>0</v>
      </c>
      <c r="P427" s="174">
        <v>222.5</v>
      </c>
      <c r="Q427" s="165">
        <v>365.46</v>
      </c>
      <c r="R427" s="122">
        <f>P427*Q427</f>
        <v>81314.849999999991</v>
      </c>
      <c r="S427" s="134">
        <f>G427+J427-M427-P427</f>
        <v>0</v>
      </c>
      <c r="T427" s="3"/>
      <c r="U427" s="26">
        <f>S427*T427</f>
        <v>0</v>
      </c>
      <c r="V427" s="337" t="s">
        <v>1582</v>
      </c>
      <c r="W427" s="332"/>
      <c r="X427" s="332"/>
      <c r="Y427" s="332"/>
      <c r="Z427" s="332"/>
      <c r="AA427" s="333"/>
      <c r="AB427" s="230"/>
    </row>
    <row r="428" spans="1:28" ht="17.25" customHeight="1" x14ac:dyDescent="0.25">
      <c r="A428" s="24"/>
      <c r="B428" s="27"/>
      <c r="C428" s="8"/>
      <c r="D428" s="4"/>
      <c r="E428" s="4"/>
      <c r="F428" s="26"/>
      <c r="G428" s="93"/>
      <c r="H428" s="93"/>
      <c r="I428" s="26"/>
      <c r="J428" s="129"/>
      <c r="K428" s="130"/>
      <c r="L428" s="133"/>
      <c r="M428" s="129"/>
      <c r="N428" s="130"/>
      <c r="O428" s="133"/>
      <c r="P428" s="146"/>
      <c r="Q428" s="167"/>
      <c r="R428" s="133"/>
      <c r="S428" s="129"/>
      <c r="T428" s="130"/>
      <c r="U428" s="133"/>
      <c r="V428" s="236"/>
      <c r="W428" s="224"/>
      <c r="X428" s="224"/>
      <c r="Y428" s="224"/>
      <c r="Z428" s="224"/>
      <c r="AA428" s="224"/>
      <c r="AB428" s="230"/>
    </row>
    <row r="429" spans="1:28" ht="43.5" customHeight="1" x14ac:dyDescent="0.25">
      <c r="A429" s="28" t="s">
        <v>440</v>
      </c>
      <c r="B429" s="29" t="s">
        <v>441</v>
      </c>
      <c r="C429" s="81" t="s">
        <v>28</v>
      </c>
      <c r="D429" s="4">
        <v>696.33</v>
      </c>
      <c r="E429" s="7">
        <v>160.80000000000001</v>
      </c>
      <c r="F429" s="3">
        <f>D429*E429</f>
        <v>111969.86400000002</v>
      </c>
      <c r="G429" s="101">
        <v>696.33</v>
      </c>
      <c r="H429" s="102">
        <v>141.34</v>
      </c>
      <c r="I429" s="3">
        <f>G429*H429</f>
        <v>98419.282200000001</v>
      </c>
      <c r="J429" s="129"/>
      <c r="K429" s="3"/>
      <c r="L429" s="3">
        <f>J429*K429</f>
        <v>0</v>
      </c>
      <c r="M429" s="129"/>
      <c r="N429" s="3"/>
      <c r="O429" s="26">
        <f>M429*N429</f>
        <v>0</v>
      </c>
      <c r="P429" s="174">
        <v>696.33</v>
      </c>
      <c r="Q429" s="165">
        <v>141.34</v>
      </c>
      <c r="R429" s="122">
        <f>P429*Q429</f>
        <v>98419.282200000001</v>
      </c>
      <c r="S429" s="134">
        <f>G429+J429-M429-P429</f>
        <v>0</v>
      </c>
      <c r="T429" s="3"/>
      <c r="U429" s="26">
        <f>S429*T429</f>
        <v>0</v>
      </c>
      <c r="V429" s="337" t="s">
        <v>1583</v>
      </c>
      <c r="W429" s="332"/>
      <c r="X429" s="332"/>
      <c r="Y429" s="332"/>
      <c r="Z429" s="332"/>
      <c r="AA429" s="333"/>
      <c r="AB429" s="230"/>
    </row>
    <row r="430" spans="1:28" ht="267.75" customHeight="1" x14ac:dyDescent="0.25">
      <c r="A430" s="24"/>
      <c r="B430" s="25" t="s">
        <v>442</v>
      </c>
      <c r="C430" s="8"/>
      <c r="D430" s="4"/>
      <c r="E430" s="4"/>
      <c r="F430" s="26"/>
      <c r="G430" s="93"/>
      <c r="H430" s="93"/>
      <c r="I430" s="26"/>
      <c r="J430" s="129"/>
      <c r="K430" s="130"/>
      <c r="L430" s="133"/>
      <c r="M430" s="129"/>
      <c r="N430" s="130"/>
      <c r="O430" s="133"/>
      <c r="P430" s="146"/>
      <c r="Q430" s="167"/>
      <c r="R430" s="133"/>
      <c r="S430" s="129"/>
      <c r="T430" s="130"/>
      <c r="U430" s="133"/>
      <c r="V430" s="236"/>
      <c r="W430" s="224"/>
      <c r="X430" s="224"/>
      <c r="Y430" s="224"/>
      <c r="Z430" s="224"/>
      <c r="AA430" s="224"/>
      <c r="AB430" s="230"/>
    </row>
    <row r="431" spans="1:28" ht="15.75" customHeight="1" x14ac:dyDescent="0.25">
      <c r="A431" s="24"/>
      <c r="B431" s="27"/>
      <c r="C431" s="8"/>
      <c r="D431" s="4"/>
      <c r="E431" s="4"/>
      <c r="F431" s="26"/>
      <c r="G431" s="93"/>
      <c r="H431" s="93"/>
      <c r="I431" s="26"/>
      <c r="J431" s="129"/>
      <c r="K431" s="130"/>
      <c r="L431" s="133"/>
      <c r="M431" s="129"/>
      <c r="N431" s="130"/>
      <c r="O431" s="133"/>
      <c r="P431" s="188"/>
      <c r="Q431" s="191"/>
      <c r="R431" s="133"/>
      <c r="S431" s="129"/>
      <c r="T431" s="130"/>
      <c r="U431" s="133"/>
      <c r="V431" s="231"/>
      <c r="W431" s="88"/>
      <c r="X431" s="88"/>
      <c r="Y431" s="88"/>
      <c r="Z431" s="88"/>
      <c r="AA431" s="89"/>
      <c r="AB431" s="230"/>
    </row>
    <row r="432" spans="1:28" ht="31.5" hidden="1" x14ac:dyDescent="0.25">
      <c r="A432" s="28" t="s">
        <v>443</v>
      </c>
      <c r="B432" s="29" t="s">
        <v>444</v>
      </c>
      <c r="C432" s="81" t="s">
        <v>24</v>
      </c>
      <c r="D432" s="4"/>
      <c r="E432" s="7"/>
      <c r="F432" s="3">
        <f>D432*E432</f>
        <v>0</v>
      </c>
      <c r="G432" s="93"/>
      <c r="H432" s="94"/>
      <c r="I432" s="3">
        <f>G432*H432</f>
        <v>0</v>
      </c>
      <c r="J432" s="129"/>
      <c r="K432" s="3"/>
      <c r="L432" s="3">
        <f>J432*K432</f>
        <v>0</v>
      </c>
      <c r="M432" s="129"/>
      <c r="N432" s="3"/>
      <c r="O432" s="3">
        <f>M432*N432</f>
        <v>0</v>
      </c>
      <c r="P432" s="129"/>
      <c r="Q432" s="3"/>
      <c r="R432" s="3">
        <f>P432*Q432</f>
        <v>0</v>
      </c>
      <c r="S432" s="134">
        <f>G432+J432-M432-P432</f>
        <v>0</v>
      </c>
      <c r="T432" s="3"/>
      <c r="U432" s="26">
        <f>S432*T432</f>
        <v>0</v>
      </c>
      <c r="V432" s="229"/>
      <c r="W432" s="86"/>
      <c r="X432" s="86"/>
      <c r="Y432" s="86"/>
      <c r="Z432" s="86"/>
      <c r="AA432" s="87"/>
      <c r="AB432" s="230"/>
    </row>
    <row r="433" spans="1:28" ht="31.5" hidden="1" customHeight="1" x14ac:dyDescent="0.25">
      <c r="A433" s="24"/>
      <c r="B433" s="25" t="s">
        <v>445</v>
      </c>
      <c r="C433" s="8"/>
      <c r="D433" s="4"/>
      <c r="E433" s="4"/>
      <c r="F433" s="26"/>
      <c r="G433" s="93"/>
      <c r="H433" s="93"/>
      <c r="I433" s="26"/>
      <c r="J433" s="129"/>
      <c r="K433" s="130"/>
      <c r="L433" s="133"/>
      <c r="M433" s="129"/>
      <c r="N433" s="130"/>
      <c r="O433" s="133"/>
      <c r="P433" s="129"/>
      <c r="Q433" s="130"/>
      <c r="R433" s="133"/>
      <c r="S433" s="129"/>
      <c r="T433" s="130"/>
      <c r="U433" s="133"/>
      <c r="V433" s="231"/>
      <c r="W433" s="88"/>
      <c r="X433" s="88"/>
      <c r="Y433" s="88"/>
      <c r="Z433" s="88"/>
      <c r="AA433" s="89"/>
      <c r="AB433" s="230"/>
    </row>
    <row r="434" spans="1:28" ht="17.25" hidden="1" x14ac:dyDescent="0.25">
      <c r="A434" s="24"/>
      <c r="B434" s="27"/>
      <c r="C434" s="8"/>
      <c r="D434" s="4"/>
      <c r="E434" s="4"/>
      <c r="F434" s="26"/>
      <c r="G434" s="93"/>
      <c r="H434" s="93"/>
      <c r="I434" s="26"/>
      <c r="J434" s="129"/>
      <c r="K434" s="130"/>
      <c r="L434" s="133"/>
      <c r="M434" s="129"/>
      <c r="N434" s="130"/>
      <c r="O434" s="133"/>
      <c r="P434" s="129"/>
      <c r="Q434" s="130"/>
      <c r="R434" s="133"/>
      <c r="S434" s="129"/>
      <c r="T434" s="130"/>
      <c r="U434" s="133"/>
      <c r="V434" s="231"/>
      <c r="W434" s="88"/>
      <c r="X434" s="88"/>
      <c r="Y434" s="88"/>
      <c r="Z434" s="88"/>
      <c r="AA434" s="89"/>
      <c r="AB434" s="230"/>
    </row>
    <row r="435" spans="1:28" ht="31.5" hidden="1" x14ac:dyDescent="0.25">
      <c r="A435" s="28" t="s">
        <v>446</v>
      </c>
      <c r="B435" s="29" t="s">
        <v>447</v>
      </c>
      <c r="C435" s="81" t="s">
        <v>28</v>
      </c>
      <c r="D435" s="4"/>
      <c r="E435" s="7"/>
      <c r="F435" s="3">
        <f>D435*E435</f>
        <v>0</v>
      </c>
      <c r="G435" s="93"/>
      <c r="H435" s="94"/>
      <c r="I435" s="3">
        <f>G435*H435</f>
        <v>0</v>
      </c>
      <c r="J435" s="129"/>
      <c r="K435" s="3"/>
      <c r="L435" s="3">
        <f>J435*K435</f>
        <v>0</v>
      </c>
      <c r="M435" s="129"/>
      <c r="N435" s="3"/>
      <c r="O435" s="3">
        <f>M435*N435</f>
        <v>0</v>
      </c>
      <c r="P435" s="129"/>
      <c r="Q435" s="3"/>
      <c r="R435" s="3">
        <f>P435*Q435</f>
        <v>0</v>
      </c>
      <c r="S435" s="134">
        <f>G435+J435-M435-P435</f>
        <v>0</v>
      </c>
      <c r="T435" s="3"/>
      <c r="U435" s="26">
        <f>S435*T435</f>
        <v>0</v>
      </c>
      <c r="V435" s="229"/>
      <c r="W435" s="86"/>
      <c r="X435" s="86"/>
      <c r="Y435" s="86"/>
      <c r="Z435" s="86"/>
      <c r="AA435" s="87"/>
      <c r="AB435" s="230"/>
    </row>
    <row r="436" spans="1:28" ht="184.5" hidden="1" customHeight="1" x14ac:dyDescent="0.25">
      <c r="A436" s="24"/>
      <c r="B436" s="25" t="s">
        <v>448</v>
      </c>
      <c r="C436" s="8"/>
      <c r="D436" s="4"/>
      <c r="E436" s="4"/>
      <c r="F436" s="26"/>
      <c r="G436" s="93"/>
      <c r="H436" s="93"/>
      <c r="I436" s="26"/>
      <c r="J436" s="129"/>
      <c r="K436" s="130"/>
      <c r="L436" s="133"/>
      <c r="M436" s="129"/>
      <c r="N436" s="130"/>
      <c r="O436" s="133"/>
      <c r="P436" s="129"/>
      <c r="Q436" s="130"/>
      <c r="R436" s="133"/>
      <c r="S436" s="129"/>
      <c r="T436" s="130"/>
      <c r="U436" s="133"/>
      <c r="V436" s="231"/>
      <c r="W436" s="88"/>
      <c r="X436" s="88"/>
      <c r="Y436" s="88"/>
      <c r="Z436" s="88"/>
      <c r="AA436" s="89"/>
      <c r="AB436" s="230"/>
    </row>
    <row r="437" spans="1:28" ht="17.25" hidden="1" x14ac:dyDescent="0.25">
      <c r="A437" s="24"/>
      <c r="B437" s="27"/>
      <c r="C437" s="8"/>
      <c r="D437" s="4"/>
      <c r="E437" s="4"/>
      <c r="F437" s="26"/>
      <c r="G437" s="93"/>
      <c r="H437" s="93"/>
      <c r="I437" s="26"/>
      <c r="J437" s="129"/>
      <c r="K437" s="130"/>
      <c r="L437" s="133"/>
      <c r="M437" s="129"/>
      <c r="N437" s="130"/>
      <c r="O437" s="133"/>
      <c r="P437" s="129"/>
      <c r="Q437" s="130"/>
      <c r="R437" s="133"/>
      <c r="S437" s="129"/>
      <c r="T437" s="130"/>
      <c r="U437" s="133"/>
      <c r="V437" s="231"/>
      <c r="W437" s="88"/>
      <c r="X437" s="88"/>
      <c r="Y437" s="88"/>
      <c r="Z437" s="88"/>
      <c r="AA437" s="89"/>
      <c r="AB437" s="230"/>
    </row>
    <row r="438" spans="1:28" ht="47.25" hidden="1" x14ac:dyDescent="0.25">
      <c r="A438" s="28" t="s">
        <v>449</v>
      </c>
      <c r="B438" s="29" t="s">
        <v>450</v>
      </c>
      <c r="C438" s="81" t="s">
        <v>24</v>
      </c>
      <c r="D438" s="4"/>
      <c r="E438" s="7"/>
      <c r="F438" s="3">
        <f>D438*E438</f>
        <v>0</v>
      </c>
      <c r="G438" s="93"/>
      <c r="H438" s="94"/>
      <c r="I438" s="3">
        <f>G438*H438</f>
        <v>0</v>
      </c>
      <c r="J438" s="129"/>
      <c r="K438" s="3"/>
      <c r="L438" s="3">
        <f>J438*K438</f>
        <v>0</v>
      </c>
      <c r="M438" s="129"/>
      <c r="N438" s="3"/>
      <c r="O438" s="3">
        <f>M438*N438</f>
        <v>0</v>
      </c>
      <c r="P438" s="129"/>
      <c r="Q438" s="3"/>
      <c r="R438" s="3">
        <f>P438*Q438</f>
        <v>0</v>
      </c>
      <c r="S438" s="134">
        <f>G438+J438-M438-P438</f>
        <v>0</v>
      </c>
      <c r="T438" s="3"/>
      <c r="U438" s="26">
        <f>S438*T438</f>
        <v>0</v>
      </c>
      <c r="V438" s="229"/>
      <c r="W438" s="86"/>
      <c r="X438" s="86"/>
      <c r="Y438" s="86"/>
      <c r="Z438" s="86"/>
      <c r="AA438" s="87"/>
      <c r="AB438" s="230"/>
    </row>
    <row r="439" spans="1:28" ht="157.5" hidden="1" x14ac:dyDescent="0.25">
      <c r="A439" s="24"/>
      <c r="B439" s="25" t="s">
        <v>451</v>
      </c>
      <c r="C439" s="8"/>
      <c r="D439" s="4"/>
      <c r="E439" s="4"/>
      <c r="F439" s="26"/>
      <c r="G439" s="93"/>
      <c r="H439" s="93"/>
      <c r="I439" s="26"/>
      <c r="J439" s="129"/>
      <c r="K439" s="130"/>
      <c r="L439" s="133"/>
      <c r="M439" s="129"/>
      <c r="N439" s="130"/>
      <c r="O439" s="133"/>
      <c r="P439" s="129"/>
      <c r="Q439" s="130"/>
      <c r="R439" s="133"/>
      <c r="S439" s="129"/>
      <c r="T439" s="130"/>
      <c r="U439" s="133"/>
      <c r="V439" s="231"/>
      <c r="W439" s="88"/>
      <c r="X439" s="88"/>
      <c r="Y439" s="88"/>
      <c r="Z439" s="88"/>
      <c r="AA439" s="89"/>
      <c r="AB439" s="230"/>
    </row>
    <row r="440" spans="1:28" ht="17.25" hidden="1" x14ac:dyDescent="0.25">
      <c r="A440" s="24"/>
      <c r="B440" s="27"/>
      <c r="C440" s="8"/>
      <c r="D440" s="4"/>
      <c r="E440" s="4"/>
      <c r="F440" s="26"/>
      <c r="G440" s="93"/>
      <c r="H440" s="93"/>
      <c r="I440" s="26"/>
      <c r="J440" s="129"/>
      <c r="K440" s="130"/>
      <c r="L440" s="133"/>
      <c r="M440" s="129"/>
      <c r="N440" s="130"/>
      <c r="O440" s="133"/>
      <c r="P440" s="129"/>
      <c r="Q440" s="130"/>
      <c r="R440" s="133"/>
      <c r="S440" s="129"/>
      <c r="T440" s="130"/>
      <c r="U440" s="133"/>
      <c r="V440" s="231"/>
      <c r="W440" s="88"/>
      <c r="X440" s="88"/>
      <c r="Y440" s="88"/>
      <c r="Z440" s="88"/>
      <c r="AA440" s="89"/>
      <c r="AB440" s="230"/>
    </row>
    <row r="441" spans="1:28" ht="63" hidden="1" x14ac:dyDescent="0.25">
      <c r="A441" s="28" t="s">
        <v>452</v>
      </c>
      <c r="B441" s="29" t="s">
        <v>453</v>
      </c>
      <c r="C441" s="81" t="s">
        <v>24</v>
      </c>
      <c r="D441" s="4"/>
      <c r="E441" s="7"/>
      <c r="F441" s="3">
        <f>D441*E441</f>
        <v>0</v>
      </c>
      <c r="G441" s="93"/>
      <c r="H441" s="94"/>
      <c r="I441" s="3">
        <f>G441*H441</f>
        <v>0</v>
      </c>
      <c r="J441" s="129"/>
      <c r="K441" s="3"/>
      <c r="L441" s="3">
        <f>J441*K441</f>
        <v>0</v>
      </c>
      <c r="M441" s="129"/>
      <c r="N441" s="3"/>
      <c r="O441" s="3">
        <f>M441*N441</f>
        <v>0</v>
      </c>
      <c r="P441" s="129"/>
      <c r="Q441" s="3"/>
      <c r="R441" s="3">
        <f>P441*Q441</f>
        <v>0</v>
      </c>
      <c r="S441" s="134">
        <f>G441+J441-M441-P441</f>
        <v>0</v>
      </c>
      <c r="T441" s="3"/>
      <c r="U441" s="26">
        <f>S441*T441</f>
        <v>0</v>
      </c>
      <c r="V441" s="229"/>
      <c r="W441" s="86"/>
      <c r="X441" s="86"/>
      <c r="Y441" s="86"/>
      <c r="Z441" s="86"/>
      <c r="AA441" s="87"/>
      <c r="AB441" s="230"/>
    </row>
    <row r="442" spans="1:28" ht="120.75" hidden="1" customHeight="1" x14ac:dyDescent="0.25">
      <c r="A442" s="24"/>
      <c r="B442" s="25" t="s">
        <v>454</v>
      </c>
      <c r="C442" s="8"/>
      <c r="D442" s="4"/>
      <c r="E442" s="4"/>
      <c r="F442" s="26"/>
      <c r="G442" s="93"/>
      <c r="H442" s="93"/>
      <c r="I442" s="26"/>
      <c r="J442" s="129"/>
      <c r="K442" s="130"/>
      <c r="L442" s="133"/>
      <c r="M442" s="129"/>
      <c r="N442" s="130"/>
      <c r="O442" s="133"/>
      <c r="P442" s="129"/>
      <c r="Q442" s="130"/>
      <c r="R442" s="133"/>
      <c r="S442" s="129"/>
      <c r="T442" s="130"/>
      <c r="U442" s="133"/>
      <c r="V442" s="231"/>
      <c r="W442" s="88"/>
      <c r="X442" s="88"/>
      <c r="Y442" s="88"/>
      <c r="Z442" s="88"/>
      <c r="AA442" s="89"/>
      <c r="AB442" s="230"/>
    </row>
    <row r="443" spans="1:28" ht="17.25" hidden="1" x14ac:dyDescent="0.25">
      <c r="A443" s="24"/>
      <c r="B443" s="27"/>
      <c r="C443" s="8"/>
      <c r="D443" s="4"/>
      <c r="E443" s="4"/>
      <c r="F443" s="26"/>
      <c r="G443" s="93"/>
      <c r="H443" s="93"/>
      <c r="I443" s="26"/>
      <c r="J443" s="129"/>
      <c r="K443" s="130"/>
      <c r="L443" s="133"/>
      <c r="M443" s="129"/>
      <c r="N443" s="130"/>
      <c r="O443" s="133"/>
      <c r="P443" s="129"/>
      <c r="Q443" s="130"/>
      <c r="R443" s="133"/>
      <c r="S443" s="129"/>
      <c r="T443" s="130"/>
      <c r="U443" s="133"/>
      <c r="V443" s="231"/>
      <c r="W443" s="88"/>
      <c r="X443" s="88"/>
      <c r="Y443" s="88"/>
      <c r="Z443" s="88"/>
      <c r="AA443" s="89"/>
      <c r="AB443" s="230"/>
    </row>
    <row r="444" spans="1:28" ht="47.25" hidden="1" customHeight="1" x14ac:dyDescent="0.25">
      <c r="A444" s="28" t="s">
        <v>455</v>
      </c>
      <c r="B444" s="29" t="s">
        <v>456</v>
      </c>
      <c r="C444" s="81" t="s">
        <v>24</v>
      </c>
      <c r="D444" s="4"/>
      <c r="E444" s="7"/>
      <c r="F444" s="3">
        <f>D444*E444</f>
        <v>0</v>
      </c>
      <c r="G444" s="93"/>
      <c r="H444" s="94"/>
      <c r="I444" s="3">
        <f>G444*H444</f>
        <v>0</v>
      </c>
      <c r="J444" s="129"/>
      <c r="K444" s="3"/>
      <c r="L444" s="3">
        <f>J444*K444</f>
        <v>0</v>
      </c>
      <c r="M444" s="129"/>
      <c r="N444" s="3"/>
      <c r="O444" s="3">
        <f>M444*N444</f>
        <v>0</v>
      </c>
      <c r="P444" s="129"/>
      <c r="Q444" s="3"/>
      <c r="R444" s="3">
        <f>P444*Q444</f>
        <v>0</v>
      </c>
      <c r="S444" s="134">
        <f>G444+J444-M444-P444</f>
        <v>0</v>
      </c>
      <c r="T444" s="3"/>
      <c r="U444" s="26">
        <f>S444*T444</f>
        <v>0</v>
      </c>
      <c r="V444" s="229"/>
      <c r="W444" s="86"/>
      <c r="X444" s="86"/>
      <c r="Y444" s="86"/>
      <c r="Z444" s="86"/>
      <c r="AA444" s="87"/>
      <c r="AB444" s="230"/>
    </row>
    <row r="445" spans="1:28" ht="126" hidden="1" customHeight="1" x14ac:dyDescent="0.25">
      <c r="A445" s="24"/>
      <c r="B445" s="25" t="s">
        <v>457</v>
      </c>
      <c r="C445" s="50"/>
      <c r="D445" s="4"/>
      <c r="E445" s="4"/>
      <c r="F445" s="26"/>
      <c r="G445" s="93"/>
      <c r="H445" s="93"/>
      <c r="I445" s="26"/>
      <c r="J445" s="129"/>
      <c r="K445" s="130"/>
      <c r="L445" s="133"/>
      <c r="M445" s="129"/>
      <c r="N445" s="130"/>
      <c r="O445" s="133"/>
      <c r="P445" s="129"/>
      <c r="Q445" s="130"/>
      <c r="R445" s="133"/>
      <c r="S445" s="129"/>
      <c r="T445" s="130"/>
      <c r="U445" s="133"/>
      <c r="V445" s="231"/>
      <c r="W445" s="88"/>
      <c r="X445" s="88"/>
      <c r="Y445" s="88"/>
      <c r="Z445" s="88"/>
      <c r="AA445" s="89"/>
      <c r="AB445" s="230"/>
    </row>
    <row r="446" spans="1:28" ht="17.25" hidden="1" x14ac:dyDescent="0.25">
      <c r="A446" s="24"/>
      <c r="B446" s="27"/>
      <c r="C446" s="50"/>
      <c r="D446" s="4"/>
      <c r="E446" s="4"/>
      <c r="F446" s="26"/>
      <c r="G446" s="93"/>
      <c r="H446" s="93"/>
      <c r="I446" s="26"/>
      <c r="J446" s="129"/>
      <c r="K446" s="130"/>
      <c r="L446" s="133"/>
      <c r="M446" s="129"/>
      <c r="N446" s="130"/>
      <c r="O446" s="133"/>
      <c r="P446" s="129"/>
      <c r="Q446" s="130"/>
      <c r="R446" s="133"/>
      <c r="S446" s="129"/>
      <c r="T446" s="130"/>
      <c r="U446" s="133"/>
      <c r="V446" s="231"/>
      <c r="W446" s="88"/>
      <c r="X446" s="88"/>
      <c r="Y446" s="88"/>
      <c r="Z446" s="88"/>
      <c r="AA446" s="89"/>
      <c r="AB446" s="230"/>
    </row>
    <row r="447" spans="1:28" ht="78.75" hidden="1" x14ac:dyDescent="0.25">
      <c r="A447" s="28" t="s">
        <v>458</v>
      </c>
      <c r="B447" s="29" t="s">
        <v>459</v>
      </c>
      <c r="C447" s="81" t="s">
        <v>217</v>
      </c>
      <c r="D447" s="4"/>
      <c r="E447" s="7"/>
      <c r="F447" s="3">
        <f>D447*E447</f>
        <v>0</v>
      </c>
      <c r="G447" s="93"/>
      <c r="H447" s="94"/>
      <c r="I447" s="3">
        <f>G447*H447</f>
        <v>0</v>
      </c>
      <c r="J447" s="129"/>
      <c r="K447" s="3"/>
      <c r="L447" s="3">
        <f>J447*K447</f>
        <v>0</v>
      </c>
      <c r="M447" s="129"/>
      <c r="N447" s="3"/>
      <c r="O447" s="3">
        <f>M447*N447</f>
        <v>0</v>
      </c>
      <c r="P447" s="129"/>
      <c r="Q447" s="3"/>
      <c r="R447" s="3">
        <f>P447*Q447</f>
        <v>0</v>
      </c>
      <c r="S447" s="134">
        <f>G447+J447-M447-P447</f>
        <v>0</v>
      </c>
      <c r="T447" s="3"/>
      <c r="U447" s="26">
        <f>S447*T447</f>
        <v>0</v>
      </c>
      <c r="V447" s="229"/>
      <c r="W447" s="86"/>
      <c r="X447" s="86"/>
      <c r="Y447" s="86"/>
      <c r="Z447" s="86"/>
      <c r="AA447" s="87"/>
      <c r="AB447" s="230"/>
    </row>
    <row r="448" spans="1:28" ht="126" hidden="1" customHeight="1" x14ac:dyDescent="0.25">
      <c r="A448" s="24"/>
      <c r="B448" s="25" t="s">
        <v>460</v>
      </c>
      <c r="C448" s="50"/>
      <c r="D448" s="4"/>
      <c r="E448" s="4"/>
      <c r="F448" s="26"/>
      <c r="G448" s="93"/>
      <c r="H448" s="93"/>
      <c r="I448" s="26"/>
      <c r="J448" s="129"/>
      <c r="K448" s="130"/>
      <c r="L448" s="133"/>
      <c r="M448" s="129"/>
      <c r="N448" s="130"/>
      <c r="O448" s="133"/>
      <c r="P448" s="129"/>
      <c r="Q448" s="130"/>
      <c r="R448" s="133"/>
      <c r="S448" s="129"/>
      <c r="T448" s="130"/>
      <c r="U448" s="133"/>
      <c r="V448" s="231"/>
      <c r="W448" s="88"/>
      <c r="X448" s="88"/>
      <c r="Y448" s="88"/>
      <c r="Z448" s="88"/>
      <c r="AA448" s="89"/>
      <c r="AB448" s="230"/>
    </row>
    <row r="449" spans="1:28" ht="17.25" hidden="1" x14ac:dyDescent="0.25">
      <c r="A449" s="24"/>
      <c r="B449" s="27"/>
      <c r="C449" s="50"/>
      <c r="D449" s="4"/>
      <c r="E449" s="4"/>
      <c r="F449" s="26"/>
      <c r="G449" s="93"/>
      <c r="H449" s="93"/>
      <c r="I449" s="26"/>
      <c r="J449" s="129"/>
      <c r="K449" s="130"/>
      <c r="L449" s="133"/>
      <c r="M449" s="129"/>
      <c r="N449" s="130"/>
      <c r="O449" s="133"/>
      <c r="P449" s="129"/>
      <c r="Q449" s="130"/>
      <c r="R449" s="133"/>
      <c r="S449" s="129"/>
      <c r="T449" s="130"/>
      <c r="U449" s="133"/>
      <c r="V449" s="231"/>
      <c r="W449" s="88"/>
      <c r="X449" s="88"/>
      <c r="Y449" s="88"/>
      <c r="Z449" s="88"/>
      <c r="AA449" s="89"/>
      <c r="AB449" s="230"/>
    </row>
    <row r="450" spans="1:28" ht="31.5" hidden="1" customHeight="1" x14ac:dyDescent="0.25">
      <c r="A450" s="28" t="s">
        <v>461</v>
      </c>
      <c r="B450" s="29" t="s">
        <v>462</v>
      </c>
      <c r="C450" s="81" t="s">
        <v>24</v>
      </c>
      <c r="D450" s="4"/>
      <c r="E450" s="7"/>
      <c r="F450" s="3">
        <f>D450*E450</f>
        <v>0</v>
      </c>
      <c r="G450" s="93"/>
      <c r="H450" s="94"/>
      <c r="I450" s="3">
        <f>G450*H450</f>
        <v>0</v>
      </c>
      <c r="J450" s="129"/>
      <c r="K450" s="3"/>
      <c r="L450" s="3">
        <f>J450*K450</f>
        <v>0</v>
      </c>
      <c r="M450" s="129"/>
      <c r="N450" s="3"/>
      <c r="O450" s="3">
        <f>M450*N450</f>
        <v>0</v>
      </c>
      <c r="P450" s="129"/>
      <c r="Q450" s="3"/>
      <c r="R450" s="3">
        <f>P450*Q450</f>
        <v>0</v>
      </c>
      <c r="S450" s="134">
        <f>G450+J450-M450-P450</f>
        <v>0</v>
      </c>
      <c r="T450" s="3"/>
      <c r="U450" s="26">
        <f>S450*T450</f>
        <v>0</v>
      </c>
      <c r="V450" s="229"/>
      <c r="W450" s="86"/>
      <c r="X450" s="86"/>
      <c r="Y450" s="86"/>
      <c r="Z450" s="86"/>
      <c r="AA450" s="87"/>
      <c r="AB450" s="230"/>
    </row>
    <row r="451" spans="1:28" ht="110.25" hidden="1" x14ac:dyDescent="0.25">
      <c r="A451" s="24"/>
      <c r="B451" s="25" t="s">
        <v>463</v>
      </c>
      <c r="C451" s="50"/>
      <c r="D451" s="4"/>
      <c r="E451" s="4"/>
      <c r="F451" s="26"/>
      <c r="G451" s="93"/>
      <c r="H451" s="93"/>
      <c r="I451" s="26"/>
      <c r="J451" s="129"/>
      <c r="K451" s="130"/>
      <c r="L451" s="133"/>
      <c r="M451" s="129"/>
      <c r="N451" s="130"/>
      <c r="O451" s="133"/>
      <c r="P451" s="129"/>
      <c r="Q451" s="130"/>
      <c r="R451" s="133"/>
      <c r="S451" s="129"/>
      <c r="T451" s="130"/>
      <c r="U451" s="133"/>
      <c r="V451" s="231"/>
      <c r="W451" s="88"/>
      <c r="X451" s="88"/>
      <c r="Y451" s="88"/>
      <c r="Z451" s="88"/>
      <c r="AA451" s="89"/>
      <c r="AB451" s="230"/>
    </row>
    <row r="452" spans="1:28" ht="17.25" hidden="1" x14ac:dyDescent="0.25">
      <c r="A452" s="24"/>
      <c r="B452" s="27"/>
      <c r="C452" s="50"/>
      <c r="D452" s="4"/>
      <c r="E452" s="4"/>
      <c r="F452" s="26"/>
      <c r="G452" s="93"/>
      <c r="H452" s="93"/>
      <c r="I452" s="26"/>
      <c r="J452" s="129"/>
      <c r="K452" s="130"/>
      <c r="L452" s="133"/>
      <c r="M452" s="129"/>
      <c r="N452" s="130"/>
      <c r="O452" s="133"/>
      <c r="P452" s="129"/>
      <c r="Q452" s="130"/>
      <c r="R452" s="133"/>
      <c r="S452" s="129"/>
      <c r="T452" s="130"/>
      <c r="U452" s="133"/>
      <c r="V452" s="231"/>
      <c r="W452" s="88"/>
      <c r="X452" s="88"/>
      <c r="Y452" s="88"/>
      <c r="Z452" s="88"/>
      <c r="AA452" s="89"/>
      <c r="AB452" s="230"/>
    </row>
    <row r="453" spans="1:28" ht="21" hidden="1" x14ac:dyDescent="0.25">
      <c r="A453" s="28" t="s">
        <v>464</v>
      </c>
      <c r="B453" s="29" t="s">
        <v>465</v>
      </c>
      <c r="C453" s="81" t="s">
        <v>24</v>
      </c>
      <c r="D453" s="4"/>
      <c r="E453" s="7"/>
      <c r="F453" s="3">
        <f>D453*E453</f>
        <v>0</v>
      </c>
      <c r="G453" s="93"/>
      <c r="H453" s="94"/>
      <c r="I453" s="3">
        <f>G453*H453</f>
        <v>0</v>
      </c>
      <c r="J453" s="129"/>
      <c r="K453" s="3"/>
      <c r="L453" s="3">
        <f>J453*K453</f>
        <v>0</v>
      </c>
      <c r="M453" s="129"/>
      <c r="N453" s="3"/>
      <c r="O453" s="3">
        <f>M453*N453</f>
        <v>0</v>
      </c>
      <c r="P453" s="129"/>
      <c r="Q453" s="3"/>
      <c r="R453" s="3">
        <f>P453*Q453</f>
        <v>0</v>
      </c>
      <c r="S453" s="134">
        <f>G453+J453-M453-P453</f>
        <v>0</v>
      </c>
      <c r="T453" s="3"/>
      <c r="U453" s="26">
        <f>S453*T453</f>
        <v>0</v>
      </c>
      <c r="V453" s="229"/>
      <c r="W453" s="86"/>
      <c r="X453" s="86"/>
      <c r="Y453" s="86"/>
      <c r="Z453" s="86"/>
      <c r="AA453" s="87"/>
      <c r="AB453" s="230"/>
    </row>
    <row r="454" spans="1:28" ht="78.75" hidden="1" x14ac:dyDescent="0.25">
      <c r="A454" s="24"/>
      <c r="B454" s="25" t="s">
        <v>466</v>
      </c>
      <c r="C454" s="8"/>
      <c r="D454" s="4"/>
      <c r="E454" s="4"/>
      <c r="F454" s="26"/>
      <c r="G454" s="93"/>
      <c r="H454" s="93"/>
      <c r="I454" s="26"/>
      <c r="J454" s="129"/>
      <c r="K454" s="130"/>
      <c r="L454" s="133"/>
      <c r="M454" s="129"/>
      <c r="N454" s="130"/>
      <c r="O454" s="133"/>
      <c r="P454" s="129"/>
      <c r="Q454" s="130"/>
      <c r="R454" s="133"/>
      <c r="S454" s="129"/>
      <c r="T454" s="130"/>
      <c r="U454" s="133"/>
      <c r="V454" s="231"/>
      <c r="W454" s="88"/>
      <c r="X454" s="88"/>
      <c r="Y454" s="88"/>
      <c r="Z454" s="88"/>
      <c r="AA454" s="89"/>
      <c r="AB454" s="230"/>
    </row>
    <row r="455" spans="1:28" ht="17.25" hidden="1" x14ac:dyDescent="0.25">
      <c r="A455" s="24"/>
      <c r="B455" s="27"/>
      <c r="C455" s="8"/>
      <c r="D455" s="4"/>
      <c r="E455" s="4"/>
      <c r="F455" s="26"/>
      <c r="G455" s="93"/>
      <c r="H455" s="93"/>
      <c r="I455" s="26"/>
      <c r="J455" s="129"/>
      <c r="K455" s="130"/>
      <c r="L455" s="133"/>
      <c r="M455" s="129"/>
      <c r="N455" s="130"/>
      <c r="O455" s="133"/>
      <c r="P455" s="129"/>
      <c r="Q455" s="130"/>
      <c r="R455" s="133"/>
      <c r="S455" s="129"/>
      <c r="T455" s="130"/>
      <c r="U455" s="133"/>
      <c r="V455" s="231"/>
      <c r="W455" s="88"/>
      <c r="X455" s="88"/>
      <c r="Y455" s="88"/>
      <c r="Z455" s="88"/>
      <c r="AA455" s="89"/>
      <c r="AB455" s="230"/>
    </row>
    <row r="456" spans="1:28" ht="31.5" hidden="1" x14ac:dyDescent="0.25">
      <c r="A456" s="28" t="s">
        <v>467</v>
      </c>
      <c r="B456" s="29" t="s">
        <v>468</v>
      </c>
      <c r="C456" s="81" t="s">
        <v>24</v>
      </c>
      <c r="D456" s="4"/>
      <c r="E456" s="7"/>
      <c r="F456" s="3">
        <f>D456*E456</f>
        <v>0</v>
      </c>
      <c r="G456" s="93"/>
      <c r="H456" s="94"/>
      <c r="I456" s="3">
        <f>G456*H456</f>
        <v>0</v>
      </c>
      <c r="J456" s="129"/>
      <c r="K456" s="3"/>
      <c r="L456" s="3">
        <f>J456*K456</f>
        <v>0</v>
      </c>
      <c r="M456" s="129"/>
      <c r="N456" s="3"/>
      <c r="O456" s="3">
        <f>M456*N456</f>
        <v>0</v>
      </c>
      <c r="P456" s="129"/>
      <c r="Q456" s="3"/>
      <c r="R456" s="3">
        <f>P456*Q456</f>
        <v>0</v>
      </c>
      <c r="S456" s="134">
        <f>G456+J456-M456-P456</f>
        <v>0</v>
      </c>
      <c r="T456" s="3"/>
      <c r="U456" s="26">
        <f>S456*T456</f>
        <v>0</v>
      </c>
      <c r="V456" s="229"/>
      <c r="W456" s="86"/>
      <c r="X456" s="86"/>
      <c r="Y456" s="86"/>
      <c r="Z456" s="86"/>
      <c r="AA456" s="87"/>
      <c r="AB456" s="230"/>
    </row>
    <row r="457" spans="1:28" ht="63" hidden="1" x14ac:dyDescent="0.25">
      <c r="A457" s="24"/>
      <c r="B457" s="25" t="s">
        <v>469</v>
      </c>
      <c r="C457" s="8"/>
      <c r="D457" s="4"/>
      <c r="E457" s="4"/>
      <c r="F457" s="26"/>
      <c r="G457" s="93"/>
      <c r="H457" s="93"/>
      <c r="I457" s="26"/>
      <c r="J457" s="129"/>
      <c r="K457" s="130"/>
      <c r="L457" s="133"/>
      <c r="M457" s="129"/>
      <c r="N457" s="130"/>
      <c r="O457" s="133"/>
      <c r="P457" s="129"/>
      <c r="Q457" s="130"/>
      <c r="R457" s="133"/>
      <c r="S457" s="129"/>
      <c r="T457" s="130"/>
      <c r="U457" s="133"/>
      <c r="V457" s="231"/>
      <c r="W457" s="88"/>
      <c r="X457" s="88"/>
      <c r="Y457" s="88"/>
      <c r="Z457" s="88"/>
      <c r="AA457" s="89"/>
      <c r="AB457" s="230"/>
    </row>
    <row r="458" spans="1:28" ht="15" hidden="1" customHeight="1" x14ac:dyDescent="0.25">
      <c r="A458" s="24"/>
      <c r="B458" s="27"/>
      <c r="C458" s="8"/>
      <c r="D458" s="4"/>
      <c r="E458" s="4"/>
      <c r="F458" s="26"/>
      <c r="G458" s="93"/>
      <c r="H458" s="93"/>
      <c r="I458" s="26"/>
      <c r="J458" s="129"/>
      <c r="K458" s="130"/>
      <c r="L458" s="133"/>
      <c r="M458" s="129"/>
      <c r="N458" s="130"/>
      <c r="O458" s="133"/>
      <c r="P458" s="129"/>
      <c r="Q458" s="130"/>
      <c r="R458" s="133"/>
      <c r="S458" s="129"/>
      <c r="T458" s="130"/>
      <c r="U458" s="133"/>
      <c r="V458" s="231"/>
      <c r="W458" s="88"/>
      <c r="X458" s="88"/>
      <c r="Y458" s="88"/>
      <c r="Z458" s="88"/>
      <c r="AA458" s="89"/>
      <c r="AB458" s="230"/>
    </row>
    <row r="459" spans="1:28" ht="17.25" hidden="1" x14ac:dyDescent="0.25">
      <c r="A459" s="28" t="s">
        <v>470</v>
      </c>
      <c r="B459" s="31" t="s">
        <v>471</v>
      </c>
      <c r="C459" s="8"/>
      <c r="D459" s="4"/>
      <c r="E459" s="4"/>
      <c r="F459" s="20"/>
      <c r="G459" s="93"/>
      <c r="H459" s="93"/>
      <c r="I459" s="20"/>
      <c r="J459" s="129"/>
      <c r="K459" s="130"/>
      <c r="L459" s="133"/>
      <c r="M459" s="129"/>
      <c r="N459" s="130"/>
      <c r="O459" s="133"/>
      <c r="P459" s="129"/>
      <c r="Q459" s="130"/>
      <c r="R459" s="133"/>
      <c r="S459" s="129"/>
      <c r="T459" s="130"/>
      <c r="U459" s="133"/>
      <c r="V459" s="231"/>
      <c r="W459" s="88"/>
      <c r="X459" s="88"/>
      <c r="Y459" s="88"/>
      <c r="Z459" s="88"/>
      <c r="AA459" s="89"/>
      <c r="AB459" s="230"/>
    </row>
    <row r="460" spans="1:28" ht="21" hidden="1" customHeight="1" x14ac:dyDescent="0.25">
      <c r="A460" s="28" t="s">
        <v>472</v>
      </c>
      <c r="B460" s="29" t="s">
        <v>473</v>
      </c>
      <c r="C460" s="81" t="s">
        <v>24</v>
      </c>
      <c r="D460" s="4"/>
      <c r="E460" s="7"/>
      <c r="F460" s="3">
        <f>D460*E460</f>
        <v>0</v>
      </c>
      <c r="G460" s="93"/>
      <c r="H460" s="94"/>
      <c r="I460" s="3">
        <f>G460*H460</f>
        <v>0</v>
      </c>
      <c r="J460" s="129"/>
      <c r="K460" s="3"/>
      <c r="L460" s="3">
        <f>J460*K460</f>
        <v>0</v>
      </c>
      <c r="M460" s="129"/>
      <c r="N460" s="3"/>
      <c r="O460" s="3">
        <f>M460*N460</f>
        <v>0</v>
      </c>
      <c r="P460" s="129"/>
      <c r="Q460" s="3"/>
      <c r="R460" s="3">
        <f>P460*Q460</f>
        <v>0</v>
      </c>
      <c r="S460" s="134">
        <f>G460+J460-M460-P460</f>
        <v>0</v>
      </c>
      <c r="T460" s="3"/>
      <c r="U460" s="26">
        <f>S460*T460</f>
        <v>0</v>
      </c>
      <c r="V460" s="229"/>
      <c r="W460" s="86"/>
      <c r="X460" s="86"/>
      <c r="Y460" s="86"/>
      <c r="Z460" s="86"/>
      <c r="AA460" s="87"/>
      <c r="AB460" s="230"/>
    </row>
    <row r="461" spans="1:28" ht="78.75" hidden="1" x14ac:dyDescent="0.25">
      <c r="A461" s="24"/>
      <c r="B461" s="25" t="s">
        <v>474</v>
      </c>
      <c r="C461" s="8"/>
      <c r="D461" s="4"/>
      <c r="E461" s="4"/>
      <c r="F461" s="26"/>
      <c r="G461" s="93"/>
      <c r="H461" s="93"/>
      <c r="I461" s="26"/>
      <c r="J461" s="129"/>
      <c r="K461" s="130"/>
      <c r="L461" s="133"/>
      <c r="M461" s="129"/>
      <c r="N461" s="130"/>
      <c r="O461" s="133"/>
      <c r="P461" s="129"/>
      <c r="Q461" s="130"/>
      <c r="R461" s="133"/>
      <c r="S461" s="129"/>
      <c r="T461" s="130"/>
      <c r="U461" s="133"/>
      <c r="V461" s="231"/>
      <c r="W461" s="88"/>
      <c r="X461" s="88"/>
      <c r="Y461" s="88"/>
      <c r="Z461" s="88"/>
      <c r="AA461" s="89"/>
      <c r="AB461" s="230"/>
    </row>
    <row r="462" spans="1:28" ht="17.25" hidden="1" x14ac:dyDescent="0.25">
      <c r="A462" s="24"/>
      <c r="B462" s="27"/>
      <c r="C462" s="8"/>
      <c r="D462" s="4"/>
      <c r="E462" s="4"/>
      <c r="F462" s="26"/>
      <c r="G462" s="93"/>
      <c r="H462" s="93"/>
      <c r="I462" s="26"/>
      <c r="J462" s="129"/>
      <c r="K462" s="130"/>
      <c r="L462" s="133"/>
      <c r="M462" s="129"/>
      <c r="N462" s="130"/>
      <c r="O462" s="133"/>
      <c r="P462" s="129"/>
      <c r="Q462" s="130"/>
      <c r="R462" s="133"/>
      <c r="S462" s="129"/>
      <c r="T462" s="130"/>
      <c r="U462" s="133"/>
      <c r="V462" s="231"/>
      <c r="W462" s="88"/>
      <c r="X462" s="88"/>
      <c r="Y462" s="88"/>
      <c r="Z462" s="88"/>
      <c r="AA462" s="89"/>
      <c r="AB462" s="230"/>
    </row>
    <row r="463" spans="1:28" ht="31.5" hidden="1" x14ac:dyDescent="0.25">
      <c r="A463" s="28" t="s">
        <v>475</v>
      </c>
      <c r="B463" s="29" t="s">
        <v>476</v>
      </c>
      <c r="C463" s="81" t="s">
        <v>24</v>
      </c>
      <c r="D463" s="4"/>
      <c r="E463" s="7"/>
      <c r="F463" s="3">
        <f>D463*E463</f>
        <v>0</v>
      </c>
      <c r="G463" s="93"/>
      <c r="H463" s="94"/>
      <c r="I463" s="3">
        <f>G463*H463</f>
        <v>0</v>
      </c>
      <c r="J463" s="129"/>
      <c r="K463" s="3"/>
      <c r="L463" s="3">
        <f>J463*K463</f>
        <v>0</v>
      </c>
      <c r="M463" s="129"/>
      <c r="N463" s="3"/>
      <c r="O463" s="3">
        <f>M463*N463</f>
        <v>0</v>
      </c>
      <c r="P463" s="129"/>
      <c r="Q463" s="3"/>
      <c r="R463" s="3">
        <f>P463*Q463</f>
        <v>0</v>
      </c>
      <c r="S463" s="134">
        <f>G463+J463-M463-P463</f>
        <v>0</v>
      </c>
      <c r="T463" s="3"/>
      <c r="U463" s="26">
        <f>S463*T463</f>
        <v>0</v>
      </c>
      <c r="V463" s="229"/>
      <c r="W463" s="86"/>
      <c r="X463" s="86"/>
      <c r="Y463" s="86"/>
      <c r="Z463" s="86"/>
      <c r="AA463" s="87"/>
      <c r="AB463" s="230"/>
    </row>
    <row r="464" spans="1:28" ht="141.75" hidden="1" x14ac:dyDescent="0.25">
      <c r="A464" s="24"/>
      <c r="B464" s="25" t="s">
        <v>477</v>
      </c>
      <c r="C464" s="8"/>
      <c r="D464" s="4"/>
      <c r="E464" s="4"/>
      <c r="F464" s="26"/>
      <c r="G464" s="93"/>
      <c r="H464" s="93"/>
      <c r="I464" s="26"/>
      <c r="J464" s="129"/>
      <c r="K464" s="130"/>
      <c r="L464" s="133"/>
      <c r="M464" s="129"/>
      <c r="N464" s="130"/>
      <c r="O464" s="133"/>
      <c r="P464" s="129"/>
      <c r="Q464" s="130"/>
      <c r="R464" s="133"/>
      <c r="S464" s="129"/>
      <c r="T464" s="130"/>
      <c r="U464" s="133"/>
      <c r="V464" s="231"/>
      <c r="W464" s="88"/>
      <c r="X464" s="88"/>
      <c r="Y464" s="88"/>
      <c r="Z464" s="88"/>
      <c r="AA464" s="89"/>
      <c r="AB464" s="230"/>
    </row>
    <row r="465" spans="1:28" ht="17.25" hidden="1" x14ac:dyDescent="0.25">
      <c r="A465" s="24"/>
      <c r="B465" s="27"/>
      <c r="C465" s="8"/>
      <c r="D465" s="4"/>
      <c r="E465" s="4"/>
      <c r="F465" s="26"/>
      <c r="G465" s="93"/>
      <c r="H465" s="93"/>
      <c r="I465" s="26"/>
      <c r="J465" s="129"/>
      <c r="K465" s="130"/>
      <c r="L465" s="133"/>
      <c r="M465" s="129"/>
      <c r="N465" s="130"/>
      <c r="O465" s="133"/>
      <c r="P465" s="129"/>
      <c r="Q465" s="130"/>
      <c r="R465" s="133"/>
      <c r="S465" s="129"/>
      <c r="T465" s="130"/>
      <c r="U465" s="133"/>
      <c r="V465" s="231"/>
      <c r="W465" s="88"/>
      <c r="X465" s="88"/>
      <c r="Y465" s="88"/>
      <c r="Z465" s="88"/>
      <c r="AA465" s="89"/>
      <c r="AB465" s="230"/>
    </row>
    <row r="466" spans="1:28" ht="31.5" hidden="1" x14ac:dyDescent="0.25">
      <c r="A466" s="28" t="s">
        <v>478</v>
      </c>
      <c r="B466" s="29" t="s">
        <v>479</v>
      </c>
      <c r="C466" s="81" t="s">
        <v>28</v>
      </c>
      <c r="D466" s="4"/>
      <c r="E466" s="7"/>
      <c r="F466" s="3">
        <f>D466*E466</f>
        <v>0</v>
      </c>
      <c r="G466" s="93"/>
      <c r="H466" s="94"/>
      <c r="I466" s="3">
        <f>G466*H466</f>
        <v>0</v>
      </c>
      <c r="J466" s="129"/>
      <c r="K466" s="3"/>
      <c r="L466" s="3">
        <f>J466*K466</f>
        <v>0</v>
      </c>
      <c r="M466" s="129"/>
      <c r="N466" s="3"/>
      <c r="O466" s="3">
        <f>M466*N466</f>
        <v>0</v>
      </c>
      <c r="P466" s="129"/>
      <c r="Q466" s="3"/>
      <c r="R466" s="3">
        <f>P466*Q466</f>
        <v>0</v>
      </c>
      <c r="S466" s="134">
        <f>G466+J466-M466-P466</f>
        <v>0</v>
      </c>
      <c r="T466" s="3"/>
      <c r="U466" s="26">
        <f>S466*T466</f>
        <v>0</v>
      </c>
      <c r="V466" s="229"/>
      <c r="W466" s="86"/>
      <c r="X466" s="86"/>
      <c r="Y466" s="86"/>
      <c r="Z466" s="86"/>
      <c r="AA466" s="87"/>
      <c r="AB466" s="230"/>
    </row>
    <row r="467" spans="1:28" ht="94.5" hidden="1" x14ac:dyDescent="0.25">
      <c r="A467" s="24"/>
      <c r="B467" s="25" t="s">
        <v>480</v>
      </c>
      <c r="C467" s="8"/>
      <c r="D467" s="4"/>
      <c r="E467" s="4"/>
      <c r="F467" s="26"/>
      <c r="G467" s="93"/>
      <c r="H467" s="93"/>
      <c r="I467" s="26"/>
      <c r="J467" s="129"/>
      <c r="K467" s="130"/>
      <c r="L467" s="133"/>
      <c r="M467" s="129"/>
      <c r="N467" s="130"/>
      <c r="O467" s="133"/>
      <c r="P467" s="129"/>
      <c r="Q467" s="130"/>
      <c r="R467" s="133"/>
      <c r="S467" s="129"/>
      <c r="T467" s="130"/>
      <c r="U467" s="133"/>
      <c r="V467" s="231"/>
      <c r="W467" s="88"/>
      <c r="X467" s="88"/>
      <c r="Y467" s="88"/>
      <c r="Z467" s="88"/>
      <c r="AA467" s="89"/>
      <c r="AB467" s="230"/>
    </row>
    <row r="468" spans="1:28" ht="17.25" hidden="1" x14ac:dyDescent="0.25">
      <c r="A468" s="24"/>
      <c r="B468" s="27"/>
      <c r="C468" s="8"/>
      <c r="D468" s="4"/>
      <c r="E468" s="4"/>
      <c r="F468" s="26"/>
      <c r="G468" s="93"/>
      <c r="H468" s="93"/>
      <c r="I468" s="26"/>
      <c r="J468" s="129"/>
      <c r="K468" s="130"/>
      <c r="L468" s="133"/>
      <c r="M468" s="129"/>
      <c r="N468" s="130"/>
      <c r="O468" s="133"/>
      <c r="P468" s="129"/>
      <c r="Q468" s="130"/>
      <c r="R468" s="133"/>
      <c r="S468" s="129"/>
      <c r="T468" s="130"/>
      <c r="U468" s="133"/>
      <c r="V468" s="231"/>
      <c r="W468" s="88"/>
      <c r="X468" s="88"/>
      <c r="Y468" s="88"/>
      <c r="Z468" s="88"/>
      <c r="AA468" s="89"/>
      <c r="AB468" s="230"/>
    </row>
    <row r="469" spans="1:28" ht="17.25" hidden="1" customHeight="1" x14ac:dyDescent="0.25">
      <c r="A469" s="28" t="s">
        <v>481</v>
      </c>
      <c r="B469" s="29" t="s">
        <v>482</v>
      </c>
      <c r="C469" s="81" t="s">
        <v>24</v>
      </c>
      <c r="D469" s="4"/>
      <c r="E469" s="7"/>
      <c r="F469" s="3">
        <f>D469*E469</f>
        <v>0</v>
      </c>
      <c r="G469" s="93"/>
      <c r="H469" s="94"/>
      <c r="I469" s="3">
        <f>G469*H469</f>
        <v>0</v>
      </c>
      <c r="J469" s="129"/>
      <c r="K469" s="3"/>
      <c r="L469" s="3">
        <f>J469*K469</f>
        <v>0</v>
      </c>
      <c r="M469" s="129"/>
      <c r="N469" s="3"/>
      <c r="O469" s="3">
        <f>M469*N469</f>
        <v>0</v>
      </c>
      <c r="P469" s="129"/>
      <c r="Q469" s="3"/>
      <c r="R469" s="3">
        <f>P469*Q469</f>
        <v>0</v>
      </c>
      <c r="S469" s="134">
        <f>G469+J469-M469-P469</f>
        <v>0</v>
      </c>
      <c r="T469" s="3"/>
      <c r="U469" s="26">
        <f>S469*T469</f>
        <v>0</v>
      </c>
      <c r="V469" s="229"/>
      <c r="W469" s="86"/>
      <c r="X469" s="86"/>
      <c r="Y469" s="86"/>
      <c r="Z469" s="86"/>
      <c r="AA469" s="87"/>
      <c r="AB469" s="230"/>
    </row>
    <row r="470" spans="1:28" ht="409.5" hidden="1" x14ac:dyDescent="0.25">
      <c r="A470" s="24"/>
      <c r="B470" s="25" t="s">
        <v>483</v>
      </c>
      <c r="C470" s="8"/>
      <c r="D470" s="4"/>
      <c r="E470" s="4"/>
      <c r="F470" s="26"/>
      <c r="G470" s="93"/>
      <c r="H470" s="93"/>
      <c r="I470" s="26"/>
      <c r="J470" s="129"/>
      <c r="K470" s="130"/>
      <c r="L470" s="133"/>
      <c r="M470" s="129"/>
      <c r="N470" s="130"/>
      <c r="O470" s="133"/>
      <c r="P470" s="129"/>
      <c r="Q470" s="130"/>
      <c r="R470" s="133"/>
      <c r="S470" s="129"/>
      <c r="T470" s="130"/>
      <c r="U470" s="133"/>
      <c r="V470" s="231"/>
      <c r="W470" s="88"/>
      <c r="X470" s="88"/>
      <c r="Y470" s="88"/>
      <c r="Z470" s="88"/>
      <c r="AA470" s="89"/>
      <c r="AB470" s="230"/>
    </row>
    <row r="471" spans="1:28" ht="17.25" hidden="1" x14ac:dyDescent="0.25">
      <c r="A471" s="24"/>
      <c r="B471" s="27"/>
      <c r="C471" s="8"/>
      <c r="D471" s="4"/>
      <c r="E471" s="4"/>
      <c r="F471" s="26"/>
      <c r="G471" s="93"/>
      <c r="H471" s="93"/>
      <c r="I471" s="26"/>
      <c r="J471" s="129"/>
      <c r="K471" s="130"/>
      <c r="L471" s="133"/>
      <c r="M471" s="129"/>
      <c r="N471" s="130"/>
      <c r="O471" s="133"/>
      <c r="P471" s="129"/>
      <c r="Q471" s="130"/>
      <c r="R471" s="133"/>
      <c r="S471" s="129"/>
      <c r="T471" s="130"/>
      <c r="U471" s="133"/>
      <c r="V471" s="231"/>
      <c r="W471" s="88"/>
      <c r="X471" s="88"/>
      <c r="Y471" s="88"/>
      <c r="Z471" s="88"/>
      <c r="AA471" s="89"/>
      <c r="AB471" s="230"/>
    </row>
    <row r="472" spans="1:28" ht="17.25" hidden="1" x14ac:dyDescent="0.25">
      <c r="A472" s="28" t="s">
        <v>484</v>
      </c>
      <c r="B472" s="31" t="s">
        <v>485</v>
      </c>
      <c r="C472" s="8"/>
      <c r="D472" s="4"/>
      <c r="E472" s="4"/>
      <c r="F472" s="20"/>
      <c r="G472" s="93"/>
      <c r="H472" s="93"/>
      <c r="I472" s="20"/>
      <c r="J472" s="129"/>
      <c r="K472" s="130"/>
      <c r="L472" s="133"/>
      <c r="M472" s="129"/>
      <c r="N472" s="130"/>
      <c r="O472" s="133"/>
      <c r="P472" s="129"/>
      <c r="Q472" s="130"/>
      <c r="R472" s="133"/>
      <c r="S472" s="129"/>
      <c r="T472" s="130"/>
      <c r="U472" s="133"/>
      <c r="V472" s="231"/>
      <c r="W472" s="88"/>
      <c r="X472" s="88"/>
      <c r="Y472" s="88"/>
      <c r="Z472" s="88"/>
      <c r="AA472" s="89"/>
      <c r="AB472" s="230"/>
    </row>
    <row r="473" spans="1:28" ht="31.5" hidden="1" x14ac:dyDescent="0.25">
      <c r="A473" s="28" t="s">
        <v>486</v>
      </c>
      <c r="B473" s="29" t="s">
        <v>487</v>
      </c>
      <c r="C473" s="81" t="s">
        <v>28</v>
      </c>
      <c r="D473" s="4"/>
      <c r="E473" s="7"/>
      <c r="F473" s="3">
        <f>D473*E473</f>
        <v>0</v>
      </c>
      <c r="G473" s="93"/>
      <c r="H473" s="94"/>
      <c r="I473" s="3">
        <f>G473*H473</f>
        <v>0</v>
      </c>
      <c r="J473" s="129"/>
      <c r="K473" s="3"/>
      <c r="L473" s="3">
        <f>J473*K473</f>
        <v>0</v>
      </c>
      <c r="M473" s="129"/>
      <c r="N473" s="3"/>
      <c r="O473" s="3">
        <f>M473*N473</f>
        <v>0</v>
      </c>
      <c r="P473" s="129"/>
      <c r="Q473" s="3"/>
      <c r="R473" s="3">
        <f>P473*Q473</f>
        <v>0</v>
      </c>
      <c r="S473" s="134">
        <f>G473+J473-M473-P473</f>
        <v>0</v>
      </c>
      <c r="T473" s="3"/>
      <c r="U473" s="26">
        <f>S473*T473</f>
        <v>0</v>
      </c>
      <c r="V473" s="229"/>
      <c r="W473" s="86"/>
      <c r="X473" s="86"/>
      <c r="Y473" s="86"/>
      <c r="Z473" s="86"/>
      <c r="AA473" s="87"/>
      <c r="AB473" s="230"/>
    </row>
    <row r="474" spans="1:28" ht="94.5" hidden="1" x14ac:dyDescent="0.25">
      <c r="A474" s="24"/>
      <c r="B474" s="25" t="s">
        <v>488</v>
      </c>
      <c r="C474" s="8"/>
      <c r="D474" s="4"/>
      <c r="E474" s="4"/>
      <c r="F474" s="26"/>
      <c r="G474" s="93"/>
      <c r="H474" s="93"/>
      <c r="I474" s="26"/>
      <c r="J474" s="129"/>
      <c r="K474" s="130"/>
      <c r="L474" s="133"/>
      <c r="M474" s="129"/>
      <c r="N474" s="130"/>
      <c r="O474" s="133"/>
      <c r="P474" s="129"/>
      <c r="Q474" s="130"/>
      <c r="R474" s="133"/>
      <c r="S474" s="129"/>
      <c r="T474" s="130"/>
      <c r="U474" s="133"/>
      <c r="V474" s="231"/>
      <c r="W474" s="88"/>
      <c r="X474" s="88"/>
      <c r="Y474" s="88"/>
      <c r="Z474" s="88"/>
      <c r="AA474" s="89"/>
      <c r="AB474" s="230"/>
    </row>
    <row r="475" spans="1:28" ht="14.25" hidden="1" customHeight="1" x14ac:dyDescent="0.25">
      <c r="A475" s="24"/>
      <c r="B475" s="27"/>
      <c r="C475" s="8"/>
      <c r="D475" s="4"/>
      <c r="E475" s="4"/>
      <c r="F475" s="26"/>
      <c r="G475" s="93"/>
      <c r="H475" s="93"/>
      <c r="I475" s="26"/>
      <c r="J475" s="129"/>
      <c r="K475" s="130"/>
      <c r="L475" s="133"/>
      <c r="M475" s="129"/>
      <c r="N475" s="130"/>
      <c r="O475" s="133"/>
      <c r="P475" s="129"/>
      <c r="Q475" s="130"/>
      <c r="R475" s="133"/>
      <c r="S475" s="129"/>
      <c r="T475" s="130"/>
      <c r="U475" s="133"/>
      <c r="V475" s="231"/>
      <c r="W475" s="88"/>
      <c r="X475" s="88"/>
      <c r="Y475" s="88"/>
      <c r="Z475" s="88"/>
      <c r="AA475" s="89"/>
      <c r="AB475" s="230"/>
    </row>
    <row r="476" spans="1:28" ht="31.5" hidden="1" x14ac:dyDescent="0.25">
      <c r="A476" s="28" t="s">
        <v>489</v>
      </c>
      <c r="B476" s="29" t="s">
        <v>490</v>
      </c>
      <c r="C476" s="81" t="s">
        <v>28</v>
      </c>
      <c r="D476" s="4"/>
      <c r="E476" s="7"/>
      <c r="F476" s="3">
        <f>D476*E476</f>
        <v>0</v>
      </c>
      <c r="G476" s="93"/>
      <c r="H476" s="94"/>
      <c r="I476" s="3">
        <f>G476*H476</f>
        <v>0</v>
      </c>
      <c r="J476" s="129"/>
      <c r="K476" s="3"/>
      <c r="L476" s="3">
        <f>J476*K476</f>
        <v>0</v>
      </c>
      <c r="M476" s="129"/>
      <c r="N476" s="3"/>
      <c r="O476" s="3">
        <f>M476*N476</f>
        <v>0</v>
      </c>
      <c r="P476" s="129"/>
      <c r="Q476" s="3"/>
      <c r="R476" s="3">
        <f>P476*Q476</f>
        <v>0</v>
      </c>
      <c r="S476" s="134">
        <f>G476+J476-M476-P476</f>
        <v>0</v>
      </c>
      <c r="T476" s="3"/>
      <c r="U476" s="26">
        <f>S476*T476</f>
        <v>0</v>
      </c>
      <c r="V476" s="229"/>
      <c r="W476" s="86"/>
      <c r="X476" s="86"/>
      <c r="Y476" s="86"/>
      <c r="Z476" s="86"/>
      <c r="AA476" s="87"/>
      <c r="AB476" s="230"/>
    </row>
    <row r="477" spans="1:28" ht="409.5" hidden="1" x14ac:dyDescent="0.25">
      <c r="A477" s="24"/>
      <c r="B477" s="25" t="s">
        <v>491</v>
      </c>
      <c r="C477" s="8"/>
      <c r="D477" s="4"/>
      <c r="E477" s="4"/>
      <c r="F477" s="26"/>
      <c r="G477" s="93"/>
      <c r="H477" s="93"/>
      <c r="I477" s="26"/>
      <c r="J477" s="129"/>
      <c r="K477" s="130"/>
      <c r="L477" s="133"/>
      <c r="M477" s="129"/>
      <c r="N477" s="130"/>
      <c r="O477" s="133"/>
      <c r="P477" s="129"/>
      <c r="Q477" s="130"/>
      <c r="R477" s="133"/>
      <c r="S477" s="129"/>
      <c r="T477" s="130"/>
      <c r="U477" s="133"/>
      <c r="V477" s="231"/>
      <c r="W477" s="88"/>
      <c r="X477" s="88"/>
      <c r="Y477" s="88"/>
      <c r="Z477" s="88"/>
      <c r="AA477" s="89"/>
      <c r="AB477" s="230"/>
    </row>
    <row r="478" spans="1:28" ht="17.25" hidden="1" x14ac:dyDescent="0.25">
      <c r="A478" s="24"/>
      <c r="B478" s="27"/>
      <c r="C478" s="8"/>
      <c r="D478" s="4"/>
      <c r="E478" s="4"/>
      <c r="F478" s="26"/>
      <c r="G478" s="93"/>
      <c r="H478" s="93"/>
      <c r="I478" s="26"/>
      <c r="J478" s="129"/>
      <c r="K478" s="130"/>
      <c r="L478" s="133"/>
      <c r="M478" s="129"/>
      <c r="N478" s="130"/>
      <c r="O478" s="133"/>
      <c r="P478" s="129"/>
      <c r="Q478" s="130"/>
      <c r="R478" s="133"/>
      <c r="S478" s="129"/>
      <c r="T478" s="130"/>
      <c r="U478" s="133"/>
      <c r="V478" s="231"/>
      <c r="W478" s="88"/>
      <c r="X478" s="88"/>
      <c r="Y478" s="88"/>
      <c r="Z478" s="88"/>
      <c r="AA478" s="89"/>
      <c r="AB478" s="230"/>
    </row>
    <row r="479" spans="1:28" ht="31.5" hidden="1" x14ac:dyDescent="0.25">
      <c r="A479" s="28" t="s">
        <v>492</v>
      </c>
      <c r="B479" s="29" t="s">
        <v>493</v>
      </c>
      <c r="C479" s="81" t="s">
        <v>28</v>
      </c>
      <c r="D479" s="4"/>
      <c r="E479" s="7"/>
      <c r="F479" s="3">
        <f>D479*E479</f>
        <v>0</v>
      </c>
      <c r="G479" s="93"/>
      <c r="H479" s="94"/>
      <c r="I479" s="3">
        <f>G479*H479</f>
        <v>0</v>
      </c>
      <c r="J479" s="129"/>
      <c r="K479" s="3"/>
      <c r="L479" s="3">
        <f>J479*K479</f>
        <v>0</v>
      </c>
      <c r="M479" s="129"/>
      <c r="N479" s="3"/>
      <c r="O479" s="3">
        <f>M479*N479</f>
        <v>0</v>
      </c>
      <c r="P479" s="129"/>
      <c r="Q479" s="3"/>
      <c r="R479" s="3">
        <f>P479*Q479</f>
        <v>0</v>
      </c>
      <c r="S479" s="134">
        <f>G479+J479-M479-P479</f>
        <v>0</v>
      </c>
      <c r="T479" s="3"/>
      <c r="U479" s="26">
        <f>S479*T479</f>
        <v>0</v>
      </c>
      <c r="V479" s="229"/>
      <c r="W479" s="86"/>
      <c r="X479" s="86"/>
      <c r="Y479" s="86"/>
      <c r="Z479" s="86"/>
      <c r="AA479" s="87"/>
      <c r="AB479" s="230"/>
    </row>
    <row r="480" spans="1:28" ht="47.25" hidden="1" x14ac:dyDescent="0.25">
      <c r="A480" s="24"/>
      <c r="B480" s="25" t="s">
        <v>494</v>
      </c>
      <c r="C480" s="8"/>
      <c r="D480" s="4"/>
      <c r="E480" s="4"/>
      <c r="F480" s="26"/>
      <c r="G480" s="93"/>
      <c r="H480" s="93"/>
      <c r="I480" s="26"/>
      <c r="J480" s="129"/>
      <c r="K480" s="130"/>
      <c r="L480" s="133"/>
      <c r="M480" s="129"/>
      <c r="N480" s="130"/>
      <c r="O480" s="133"/>
      <c r="P480" s="129"/>
      <c r="Q480" s="130"/>
      <c r="R480" s="133"/>
      <c r="S480" s="129"/>
      <c r="T480" s="130"/>
      <c r="U480" s="133"/>
      <c r="V480" s="231"/>
      <c r="W480" s="88"/>
      <c r="X480" s="88"/>
      <c r="Y480" s="88"/>
      <c r="Z480" s="88"/>
      <c r="AA480" s="89"/>
      <c r="AB480" s="230"/>
    </row>
    <row r="481" spans="1:28" ht="18.75" customHeight="1" x14ac:dyDescent="0.25">
      <c r="A481" s="24"/>
      <c r="B481" s="34"/>
      <c r="C481" s="488"/>
      <c r="D481" s="489" t="s">
        <v>52</v>
      </c>
      <c r="E481" s="490"/>
      <c r="F481" s="496">
        <f>SUM(F331:F480)</f>
        <v>272974.76260000002</v>
      </c>
      <c r="G481" s="492" t="s">
        <v>52</v>
      </c>
      <c r="H481" s="490"/>
      <c r="I481" s="496">
        <f>SUM(I331:I480)</f>
        <v>239946.25540000002</v>
      </c>
      <c r="J481" s="497" t="s">
        <v>53</v>
      </c>
      <c r="K481" s="498"/>
      <c r="L481" s="499">
        <f>SUM(L331:L480)</f>
        <v>0</v>
      </c>
      <c r="M481" s="497" t="s">
        <v>53</v>
      </c>
      <c r="N481" s="498"/>
      <c r="O481" s="499">
        <f>SUM(O331:O480)</f>
        <v>0</v>
      </c>
      <c r="P481" s="497" t="s">
        <v>53</v>
      </c>
      <c r="Q481" s="498"/>
      <c r="R481" s="499">
        <f>SUM(R331:R480)</f>
        <v>223963.4804</v>
      </c>
      <c r="S481" s="497" t="s">
        <v>53</v>
      </c>
      <c r="T481" s="498"/>
      <c r="U481" s="500">
        <f>SUM(U331:U480)</f>
        <v>18076.882999999998</v>
      </c>
      <c r="V481" s="232"/>
      <c r="W481" s="37"/>
      <c r="X481" s="37"/>
      <c r="Y481" s="37"/>
      <c r="Z481" s="37"/>
      <c r="AA481" s="38"/>
      <c r="AB481" s="230"/>
    </row>
    <row r="482" spans="1:28" ht="18.75" x14ac:dyDescent="0.25">
      <c r="A482" s="19" t="s">
        <v>495</v>
      </c>
      <c r="B482" s="1" t="s">
        <v>496</v>
      </c>
      <c r="C482" s="8"/>
      <c r="D482" s="4"/>
      <c r="E482" s="4"/>
      <c r="F482" s="20"/>
      <c r="G482" s="93"/>
      <c r="H482" s="93"/>
      <c r="I482" s="20"/>
      <c r="J482" s="129"/>
      <c r="K482" s="130"/>
      <c r="L482" s="133"/>
      <c r="M482" s="129"/>
      <c r="N482" s="130"/>
      <c r="O482" s="133"/>
      <c r="P482" s="146"/>
      <c r="Q482" s="167"/>
      <c r="R482" s="133"/>
      <c r="S482" s="129"/>
      <c r="T482" s="130"/>
      <c r="U482" s="133"/>
      <c r="V482" s="231"/>
      <c r="W482" s="88"/>
      <c r="X482" s="88"/>
      <c r="Y482" s="88"/>
      <c r="Z482" s="88"/>
      <c r="AA482" s="89"/>
      <c r="AB482" s="230"/>
    </row>
    <row r="483" spans="1:28" ht="21.75" customHeight="1" x14ac:dyDescent="0.25">
      <c r="A483" s="23" t="s">
        <v>497</v>
      </c>
      <c r="B483" s="97" t="s">
        <v>498</v>
      </c>
      <c r="C483" s="8"/>
      <c r="D483" s="4"/>
      <c r="E483" s="4"/>
      <c r="F483" s="20"/>
      <c r="G483" s="93"/>
      <c r="H483" s="93"/>
      <c r="I483" s="20"/>
      <c r="J483" s="129"/>
      <c r="K483" s="130"/>
      <c r="L483" s="133"/>
      <c r="M483" s="129"/>
      <c r="N483" s="130"/>
      <c r="O483" s="133"/>
      <c r="P483" s="146"/>
      <c r="Q483" s="167"/>
      <c r="R483" s="133"/>
      <c r="S483" s="129"/>
      <c r="T483" s="130"/>
      <c r="U483" s="133"/>
      <c r="V483" s="231"/>
      <c r="W483" s="88"/>
      <c r="X483" s="88"/>
      <c r="Y483" s="88"/>
      <c r="Z483" s="88"/>
      <c r="AA483" s="89"/>
      <c r="AB483" s="230"/>
    </row>
    <row r="484" spans="1:28" ht="34.5" customHeight="1" x14ac:dyDescent="0.25">
      <c r="A484" s="28" t="s">
        <v>499</v>
      </c>
      <c r="B484" s="29" t="s">
        <v>500</v>
      </c>
      <c r="C484" s="81" t="s">
        <v>20</v>
      </c>
      <c r="D484" s="4">
        <v>5</v>
      </c>
      <c r="E484" s="7">
        <v>35.21</v>
      </c>
      <c r="F484" s="3">
        <f>D484*E484</f>
        <v>176.05</v>
      </c>
      <c r="G484" s="101">
        <v>5</v>
      </c>
      <c r="H484" s="102">
        <v>30.95</v>
      </c>
      <c r="I484" s="3">
        <f>G484*H484</f>
        <v>154.75</v>
      </c>
      <c r="J484" s="129"/>
      <c r="K484" s="3"/>
      <c r="L484" s="3">
        <f>J484*K484</f>
        <v>0</v>
      </c>
      <c r="M484" s="129"/>
      <c r="N484" s="3"/>
      <c r="O484" s="26">
        <f>M484*N484</f>
        <v>0</v>
      </c>
      <c r="P484" s="146"/>
      <c r="Q484" s="190"/>
      <c r="R484" s="122">
        <f>P484*Q484</f>
        <v>0</v>
      </c>
      <c r="S484" s="134">
        <f>G484+J484-M484-P484</f>
        <v>5</v>
      </c>
      <c r="T484" s="3">
        <v>53.21</v>
      </c>
      <c r="U484" s="26">
        <f>S484*T484</f>
        <v>266.05</v>
      </c>
      <c r="V484" s="337" t="s">
        <v>1699</v>
      </c>
      <c r="W484" s="332"/>
      <c r="X484" s="332"/>
      <c r="Y484" s="332"/>
      <c r="Z484" s="332"/>
      <c r="AA484" s="333"/>
      <c r="AB484" s="230"/>
    </row>
    <row r="485" spans="1:28" ht="85.5" customHeight="1" x14ac:dyDescent="0.25">
      <c r="A485" s="24"/>
      <c r="B485" s="25" t="s">
        <v>501</v>
      </c>
      <c r="C485" s="8"/>
      <c r="D485" s="4"/>
      <c r="E485" s="4"/>
      <c r="F485" s="26"/>
      <c r="G485" s="93"/>
      <c r="H485" s="93"/>
      <c r="I485" s="26"/>
      <c r="J485" s="129"/>
      <c r="K485" s="130"/>
      <c r="L485" s="133"/>
      <c r="M485" s="129"/>
      <c r="N485" s="130"/>
      <c r="O485" s="133"/>
      <c r="P485" s="146"/>
      <c r="Q485" s="167"/>
      <c r="R485" s="133"/>
      <c r="S485" s="129"/>
      <c r="T485" s="130"/>
      <c r="U485" s="133"/>
      <c r="V485" s="337"/>
      <c r="W485" s="332"/>
      <c r="X485" s="332"/>
      <c r="Y485" s="332"/>
      <c r="Z485" s="332"/>
      <c r="AA485" s="333"/>
      <c r="AB485" s="230"/>
    </row>
    <row r="486" spans="1:28" ht="17.25" hidden="1" x14ac:dyDescent="0.25">
      <c r="A486" s="24"/>
      <c r="B486" s="27"/>
      <c r="C486" s="8"/>
      <c r="D486" s="4"/>
      <c r="E486" s="4"/>
      <c r="F486" s="26"/>
      <c r="G486" s="93"/>
      <c r="H486" s="93"/>
      <c r="I486" s="26"/>
      <c r="J486" s="129"/>
      <c r="K486" s="130"/>
      <c r="L486" s="133"/>
      <c r="M486" s="129"/>
      <c r="N486" s="130"/>
      <c r="O486" s="133"/>
      <c r="P486" s="146"/>
      <c r="Q486" s="167"/>
      <c r="R486" s="133"/>
      <c r="S486" s="129"/>
      <c r="T486" s="130"/>
      <c r="U486" s="133"/>
      <c r="V486" s="231"/>
      <c r="W486" s="88"/>
      <c r="X486" s="88"/>
      <c r="Y486" s="88"/>
      <c r="Z486" s="88"/>
      <c r="AA486" s="89"/>
      <c r="AB486" s="230"/>
    </row>
    <row r="487" spans="1:28" ht="32.25" customHeight="1" x14ac:dyDescent="0.25">
      <c r="A487" s="28" t="s">
        <v>502</v>
      </c>
      <c r="B487" s="29" t="s">
        <v>503</v>
      </c>
      <c r="C487" s="81" t="s">
        <v>20</v>
      </c>
      <c r="D487" s="4">
        <v>1</v>
      </c>
      <c r="E487" s="7">
        <v>47.38</v>
      </c>
      <c r="F487" s="3">
        <f>D487*E487</f>
        <v>47.38</v>
      </c>
      <c r="G487" s="101">
        <v>1</v>
      </c>
      <c r="H487" s="102">
        <v>41.65</v>
      </c>
      <c r="I487" s="3">
        <f>G487*H487</f>
        <v>41.65</v>
      </c>
      <c r="J487" s="129"/>
      <c r="K487" s="3"/>
      <c r="L487" s="3">
        <f>J487*K487</f>
        <v>0</v>
      </c>
      <c r="M487" s="129"/>
      <c r="N487" s="3"/>
      <c r="O487" s="26">
        <f>M487*N487</f>
        <v>0</v>
      </c>
      <c r="P487" s="146"/>
      <c r="Q487" s="190"/>
      <c r="R487" s="122">
        <f>P487*Q487</f>
        <v>0</v>
      </c>
      <c r="S487" s="134">
        <f>G487+J487-M487-P487</f>
        <v>1</v>
      </c>
      <c r="T487" s="3">
        <v>66.209999999999994</v>
      </c>
      <c r="U487" s="26">
        <f>S487*T487</f>
        <v>66.209999999999994</v>
      </c>
      <c r="V487" s="337" t="s">
        <v>1696</v>
      </c>
      <c r="W487" s="332"/>
      <c r="X487" s="332"/>
      <c r="Y487" s="332"/>
      <c r="Z487" s="332"/>
      <c r="AA487" s="333"/>
      <c r="AB487" s="230"/>
    </row>
    <row r="488" spans="1:28" ht="84" customHeight="1" x14ac:dyDescent="0.25">
      <c r="A488" s="24"/>
      <c r="B488" s="25" t="s">
        <v>504</v>
      </c>
      <c r="C488" s="8"/>
      <c r="D488" s="4"/>
      <c r="E488" s="4"/>
      <c r="F488" s="26"/>
      <c r="G488" s="93"/>
      <c r="H488" s="93"/>
      <c r="I488" s="26"/>
      <c r="J488" s="129"/>
      <c r="K488" s="130"/>
      <c r="L488" s="133"/>
      <c r="M488" s="129"/>
      <c r="N488" s="130"/>
      <c r="O488" s="133"/>
      <c r="P488" s="146"/>
      <c r="Q488" s="167"/>
      <c r="R488" s="133"/>
      <c r="S488" s="129"/>
      <c r="T488" s="130"/>
      <c r="U488" s="133"/>
      <c r="V488" s="236"/>
      <c r="W488" s="224"/>
      <c r="X488" s="224"/>
      <c r="Y488" s="224"/>
      <c r="Z488" s="224"/>
      <c r="AA488" s="224"/>
      <c r="AB488" s="230"/>
    </row>
    <row r="489" spans="1:28" ht="17.25" hidden="1" x14ac:dyDescent="0.25">
      <c r="A489" s="24"/>
      <c r="B489" s="27"/>
      <c r="C489" s="8"/>
      <c r="D489" s="4"/>
      <c r="E489" s="4"/>
      <c r="F489" s="26"/>
      <c r="G489" s="93"/>
      <c r="H489" s="93"/>
      <c r="I489" s="26"/>
      <c r="J489" s="129"/>
      <c r="K489" s="130"/>
      <c r="L489" s="133"/>
      <c r="M489" s="129"/>
      <c r="N489" s="130"/>
      <c r="O489" s="133"/>
      <c r="P489" s="146"/>
      <c r="Q489" s="167"/>
      <c r="R489" s="133"/>
      <c r="S489" s="129"/>
      <c r="T489" s="130"/>
      <c r="U489" s="133"/>
      <c r="V489" s="231"/>
      <c r="W489" s="88"/>
      <c r="X489" s="88"/>
      <c r="Y489" s="88"/>
      <c r="Z489" s="88"/>
      <c r="AA489" s="89"/>
      <c r="AB489" s="230"/>
    </row>
    <row r="490" spans="1:28" ht="39" customHeight="1" x14ac:dyDescent="0.25">
      <c r="A490" s="28" t="s">
        <v>505</v>
      </c>
      <c r="B490" s="29" t="s">
        <v>506</v>
      </c>
      <c r="C490" s="81" t="s">
        <v>20</v>
      </c>
      <c r="D490" s="4">
        <v>6</v>
      </c>
      <c r="E490" s="7">
        <v>155.47999999999999</v>
      </c>
      <c r="F490" s="3">
        <f>D490*E490</f>
        <v>932.87999999999988</v>
      </c>
      <c r="G490" s="101">
        <v>6</v>
      </c>
      <c r="H490" s="102">
        <v>136.66999999999999</v>
      </c>
      <c r="I490" s="3">
        <f>G490*H490</f>
        <v>820.02</v>
      </c>
      <c r="J490" s="129"/>
      <c r="K490" s="3"/>
      <c r="L490" s="3">
        <f>J490*K490</f>
        <v>0</v>
      </c>
      <c r="M490" s="129"/>
      <c r="N490" s="3"/>
      <c r="O490" s="26">
        <f>M490*N490</f>
        <v>0</v>
      </c>
      <c r="P490" s="146"/>
      <c r="Q490" s="190"/>
      <c r="R490" s="122">
        <f>P490*Q490</f>
        <v>0</v>
      </c>
      <c r="S490" s="134">
        <f>G490+J490-M490-P490</f>
        <v>6</v>
      </c>
      <c r="T490" s="3">
        <v>162.36000000000001</v>
      </c>
      <c r="U490" s="26">
        <f>S490*T490</f>
        <v>974.16000000000008</v>
      </c>
      <c r="V490" s="337" t="s">
        <v>1698</v>
      </c>
      <c r="W490" s="332"/>
      <c r="X490" s="332"/>
      <c r="Y490" s="332"/>
      <c r="Z490" s="332"/>
      <c r="AA490" s="333"/>
      <c r="AB490" s="230"/>
    </row>
    <row r="491" spans="1:28" ht="83.25" customHeight="1" x14ac:dyDescent="0.25">
      <c r="A491" s="24"/>
      <c r="B491" s="25" t="s">
        <v>507</v>
      </c>
      <c r="C491" s="8"/>
      <c r="D491" s="4"/>
      <c r="E491" s="4"/>
      <c r="F491" s="26"/>
      <c r="G491" s="93"/>
      <c r="H491" s="93"/>
      <c r="I491" s="26"/>
      <c r="J491" s="129"/>
      <c r="K491" s="130"/>
      <c r="L491" s="133"/>
      <c r="M491" s="129"/>
      <c r="N491" s="130"/>
      <c r="O491" s="133"/>
      <c r="P491" s="146"/>
      <c r="Q491" s="167"/>
      <c r="R491" s="133"/>
      <c r="S491" s="129"/>
      <c r="T491" s="130"/>
      <c r="U491" s="133"/>
      <c r="V491" s="236"/>
      <c r="W491" s="224"/>
      <c r="X491" s="224"/>
      <c r="Y491" s="224"/>
      <c r="Z491" s="224"/>
      <c r="AA491" s="224"/>
      <c r="AB491" s="230"/>
    </row>
    <row r="492" spans="1:28" ht="17.25" hidden="1" x14ac:dyDescent="0.25">
      <c r="A492" s="24"/>
      <c r="B492" s="27"/>
      <c r="C492" s="8"/>
      <c r="D492" s="4"/>
      <c r="E492" s="4"/>
      <c r="F492" s="26"/>
      <c r="G492" s="93"/>
      <c r="H492" s="93"/>
      <c r="I492" s="26"/>
      <c r="J492" s="129"/>
      <c r="K492" s="130"/>
      <c r="L492" s="133"/>
      <c r="M492" s="129"/>
      <c r="N492" s="130"/>
      <c r="O492" s="133"/>
      <c r="P492" s="146"/>
      <c r="Q492" s="167"/>
      <c r="R492" s="133"/>
      <c r="S492" s="129"/>
      <c r="T492" s="130"/>
      <c r="U492" s="133"/>
      <c r="V492" s="231"/>
      <c r="W492" s="88"/>
      <c r="X492" s="88"/>
      <c r="Y492" s="88"/>
      <c r="Z492" s="88"/>
      <c r="AA492" s="89"/>
      <c r="AB492" s="230"/>
    </row>
    <row r="493" spans="1:28" ht="40.5" customHeight="1" x14ac:dyDescent="0.25">
      <c r="A493" s="28" t="s">
        <v>508</v>
      </c>
      <c r="B493" s="29" t="s">
        <v>509</v>
      </c>
      <c r="C493" s="81" t="s">
        <v>20</v>
      </c>
      <c r="D493" s="4">
        <v>5</v>
      </c>
      <c r="E493" s="7">
        <v>62.17</v>
      </c>
      <c r="F493" s="3">
        <f>D493*E493</f>
        <v>310.85000000000002</v>
      </c>
      <c r="G493" s="101">
        <v>5</v>
      </c>
      <c r="H493" s="102">
        <v>54.65</v>
      </c>
      <c r="I493" s="3">
        <f>G493*H493</f>
        <v>273.25</v>
      </c>
      <c r="J493" s="129"/>
      <c r="K493" s="3"/>
      <c r="L493" s="3">
        <f>J493*K493</f>
        <v>0</v>
      </c>
      <c r="M493" s="129"/>
      <c r="N493" s="3"/>
      <c r="O493" s="26">
        <f>M493*N493</f>
        <v>0</v>
      </c>
      <c r="P493" s="146"/>
      <c r="Q493" s="190"/>
      <c r="R493" s="122">
        <f>P493*Q493</f>
        <v>0</v>
      </c>
      <c r="S493" s="134">
        <f>G493+J493-M493-P493</f>
        <v>5</v>
      </c>
      <c r="T493" s="3">
        <v>70.97</v>
      </c>
      <c r="U493" s="26">
        <f>S493*T493</f>
        <v>354.85</v>
      </c>
      <c r="V493" s="337" t="s">
        <v>1694</v>
      </c>
      <c r="W493" s="332"/>
      <c r="X493" s="332"/>
      <c r="Y493" s="332"/>
      <c r="Z493" s="332"/>
      <c r="AA493" s="333"/>
      <c r="AB493" s="230"/>
    </row>
    <row r="494" spans="1:28" ht="116.25" customHeight="1" x14ac:dyDescent="0.25">
      <c r="A494" s="24"/>
      <c r="B494" s="25" t="s">
        <v>510</v>
      </c>
      <c r="C494" s="8"/>
      <c r="D494" s="4"/>
      <c r="E494" s="4"/>
      <c r="F494" s="26"/>
      <c r="G494" s="93"/>
      <c r="H494" s="93"/>
      <c r="I494" s="26"/>
      <c r="J494" s="129"/>
      <c r="K494" s="130"/>
      <c r="L494" s="133"/>
      <c r="M494" s="129"/>
      <c r="N494" s="130"/>
      <c r="O494" s="133"/>
      <c r="P494" s="146"/>
      <c r="Q494" s="167"/>
      <c r="R494" s="133"/>
      <c r="S494" s="129"/>
      <c r="T494" s="130"/>
      <c r="U494" s="133"/>
      <c r="V494" s="236"/>
      <c r="W494" s="224"/>
      <c r="X494" s="224"/>
      <c r="Y494" s="224"/>
      <c r="Z494" s="224"/>
      <c r="AA494" s="224"/>
      <c r="AB494" s="230"/>
    </row>
    <row r="495" spans="1:28" ht="17.25" hidden="1" x14ac:dyDescent="0.25">
      <c r="A495" s="24"/>
      <c r="B495" s="27"/>
      <c r="C495" s="8"/>
      <c r="D495" s="4"/>
      <c r="E495" s="4"/>
      <c r="F495" s="26"/>
      <c r="G495" s="93"/>
      <c r="H495" s="93"/>
      <c r="I495" s="26"/>
      <c r="J495" s="129"/>
      <c r="K495" s="130"/>
      <c r="L495" s="133"/>
      <c r="M495" s="129"/>
      <c r="N495" s="130"/>
      <c r="O495" s="133"/>
      <c r="P495" s="146"/>
      <c r="Q495" s="167"/>
      <c r="R495" s="133"/>
      <c r="S495" s="129"/>
      <c r="T495" s="130"/>
      <c r="U495" s="133"/>
      <c r="V495" s="231"/>
      <c r="W495" s="88"/>
      <c r="X495" s="88"/>
      <c r="Y495" s="88"/>
      <c r="Z495" s="88"/>
      <c r="AA495" s="89"/>
      <c r="AB495" s="230"/>
    </row>
    <row r="496" spans="1:28" ht="24.75" customHeight="1" x14ac:dyDescent="0.25">
      <c r="A496" s="28" t="s">
        <v>511</v>
      </c>
      <c r="B496" s="29" t="s">
        <v>512</v>
      </c>
      <c r="C496" s="81" t="s">
        <v>20</v>
      </c>
      <c r="D496" s="4">
        <v>1</v>
      </c>
      <c r="E496" s="7">
        <v>142.49</v>
      </c>
      <c r="F496" s="3">
        <f>D496*E496</f>
        <v>142.49</v>
      </c>
      <c r="G496" s="101">
        <v>1</v>
      </c>
      <c r="H496" s="102">
        <v>125.25</v>
      </c>
      <c r="I496" s="3">
        <f>G496*H496</f>
        <v>125.25</v>
      </c>
      <c r="J496" s="129"/>
      <c r="K496" s="3"/>
      <c r="L496" s="3">
        <f>J496*K496</f>
        <v>0</v>
      </c>
      <c r="M496" s="129"/>
      <c r="N496" s="3"/>
      <c r="O496" s="26">
        <f>M496*N496</f>
        <v>0</v>
      </c>
      <c r="P496" s="146"/>
      <c r="Q496" s="190"/>
      <c r="R496" s="122">
        <f>P496*Q496</f>
        <v>0</v>
      </c>
      <c r="S496" s="134">
        <f>G496+J496-M496-P496</f>
        <v>1</v>
      </c>
      <c r="T496" s="3">
        <v>284.56</v>
      </c>
      <c r="U496" s="26">
        <f>S496*T496</f>
        <v>284.56</v>
      </c>
      <c r="V496" s="337" t="s">
        <v>1696</v>
      </c>
      <c r="W496" s="332"/>
      <c r="X496" s="332"/>
      <c r="Y496" s="332"/>
      <c r="Z496" s="332"/>
      <c r="AA496" s="333"/>
      <c r="AB496" s="230"/>
    </row>
    <row r="497" spans="1:28" ht="53.25" customHeight="1" x14ac:dyDescent="0.25">
      <c r="A497" s="24"/>
      <c r="B497" s="25" t="s">
        <v>513</v>
      </c>
      <c r="C497" s="8"/>
      <c r="D497" s="4"/>
      <c r="E497" s="4"/>
      <c r="F497" s="26"/>
      <c r="G497" s="93"/>
      <c r="H497" s="93"/>
      <c r="I497" s="26"/>
      <c r="J497" s="129"/>
      <c r="K497" s="130"/>
      <c r="L497" s="133"/>
      <c r="M497" s="129"/>
      <c r="N497" s="130"/>
      <c r="O497" s="133"/>
      <c r="P497" s="146"/>
      <c r="Q497" s="167"/>
      <c r="R497" s="133"/>
      <c r="S497" s="129"/>
      <c r="T497" s="130"/>
      <c r="U497" s="133"/>
      <c r="V497" s="236"/>
      <c r="W497" s="224"/>
      <c r="X497" s="224"/>
      <c r="Y497" s="224"/>
      <c r="Z497" s="224"/>
      <c r="AA497" s="224"/>
      <c r="AB497" s="230"/>
    </row>
    <row r="498" spans="1:28" ht="16.5" customHeight="1" x14ac:dyDescent="0.25">
      <c r="A498" s="24"/>
      <c r="B498" s="27"/>
      <c r="C498" s="8"/>
      <c r="D498" s="4"/>
      <c r="E498" s="4"/>
      <c r="F498" s="26"/>
      <c r="G498" s="93"/>
      <c r="H498" s="93"/>
      <c r="I498" s="26"/>
      <c r="J498" s="129"/>
      <c r="K498" s="130"/>
      <c r="L498" s="133"/>
      <c r="M498" s="129"/>
      <c r="N498" s="130"/>
      <c r="O498" s="133"/>
      <c r="P498" s="146"/>
      <c r="Q498" s="167"/>
      <c r="R498" s="133"/>
      <c r="S498" s="129"/>
      <c r="T498" s="130"/>
      <c r="U498" s="133"/>
      <c r="V498" s="231"/>
      <c r="W498" s="88"/>
      <c r="X498" s="88"/>
      <c r="Y498" s="88"/>
      <c r="Z498" s="88"/>
      <c r="AA498" s="89"/>
      <c r="AB498" s="230"/>
    </row>
    <row r="499" spans="1:28" ht="17.25" x14ac:dyDescent="0.25">
      <c r="A499" s="28" t="s">
        <v>514</v>
      </c>
      <c r="B499" s="31" t="s">
        <v>498</v>
      </c>
      <c r="C499" s="8"/>
      <c r="D499" s="4"/>
      <c r="E499" s="4"/>
      <c r="F499" s="20"/>
      <c r="G499" s="93"/>
      <c r="H499" s="93"/>
      <c r="I499" s="20"/>
      <c r="J499" s="129"/>
      <c r="K499" s="130"/>
      <c r="L499" s="133"/>
      <c r="M499" s="129"/>
      <c r="N499" s="130"/>
      <c r="O499" s="133"/>
      <c r="P499" s="146"/>
      <c r="Q499" s="167"/>
      <c r="R499" s="133"/>
      <c r="S499" s="129"/>
      <c r="T499" s="130"/>
      <c r="U499" s="133"/>
      <c r="V499" s="231"/>
      <c r="W499" s="88"/>
      <c r="X499" s="88"/>
      <c r="Y499" s="88"/>
      <c r="Z499" s="88"/>
      <c r="AA499" s="89"/>
      <c r="AB499" s="230"/>
    </row>
    <row r="500" spans="1:28" ht="31.5" x14ac:dyDescent="0.25">
      <c r="A500" s="28" t="s">
        <v>515</v>
      </c>
      <c r="B500" s="29" t="s">
        <v>516</v>
      </c>
      <c r="C500" s="81" t="s">
        <v>20</v>
      </c>
      <c r="D500" s="4">
        <v>5</v>
      </c>
      <c r="E500" s="7">
        <v>198.83</v>
      </c>
      <c r="F500" s="3">
        <f>D500*E500</f>
        <v>994.15000000000009</v>
      </c>
      <c r="G500" s="101">
        <v>5</v>
      </c>
      <c r="H500" s="102">
        <v>174.77</v>
      </c>
      <c r="I500" s="3">
        <f>G500*H500</f>
        <v>873.85</v>
      </c>
      <c r="J500" s="129"/>
      <c r="K500" s="3"/>
      <c r="L500" s="3">
        <f>J500*K500</f>
        <v>0</v>
      </c>
      <c r="M500" s="129"/>
      <c r="N500" s="3"/>
      <c r="O500" s="26">
        <f>M500*N500</f>
        <v>0</v>
      </c>
      <c r="P500" s="174">
        <v>5</v>
      </c>
      <c r="Q500" s="165">
        <v>174.77</v>
      </c>
      <c r="R500" s="122">
        <f>P500*Q500</f>
        <v>873.85</v>
      </c>
      <c r="S500" s="134">
        <f>G500+J500-M500-P500</f>
        <v>0</v>
      </c>
      <c r="T500" s="3"/>
      <c r="U500" s="26">
        <f>S500*T500</f>
        <v>0</v>
      </c>
      <c r="V500" s="337" t="s">
        <v>1694</v>
      </c>
      <c r="W500" s="332"/>
      <c r="X500" s="332"/>
      <c r="Y500" s="332"/>
      <c r="Z500" s="332"/>
      <c r="AA500" s="333"/>
      <c r="AB500" s="230"/>
    </row>
    <row r="501" spans="1:28" ht="78.75" customHeight="1" x14ac:dyDescent="0.25">
      <c r="A501" s="24"/>
      <c r="B501" s="25" t="s">
        <v>517</v>
      </c>
      <c r="C501" s="8"/>
      <c r="D501" s="4"/>
      <c r="E501" s="4"/>
      <c r="F501" s="26"/>
      <c r="G501" s="93"/>
      <c r="H501" s="93"/>
      <c r="I501" s="26"/>
      <c r="J501" s="129"/>
      <c r="K501" s="130"/>
      <c r="L501" s="133"/>
      <c r="M501" s="129"/>
      <c r="N501" s="130"/>
      <c r="O501" s="133"/>
      <c r="P501" s="146"/>
      <c r="Q501" s="167"/>
      <c r="R501" s="133"/>
      <c r="S501" s="129"/>
      <c r="T501" s="130"/>
      <c r="U501" s="133"/>
      <c r="V501" s="236"/>
      <c r="W501" s="224"/>
      <c r="X501" s="224"/>
      <c r="Y501" s="224"/>
      <c r="Z501" s="224"/>
      <c r="AA501" s="224"/>
      <c r="AB501" s="230"/>
    </row>
    <row r="502" spans="1:28" ht="15.75" customHeight="1" x14ac:dyDescent="0.25">
      <c r="A502" s="24"/>
      <c r="B502" s="27"/>
      <c r="C502" s="8"/>
      <c r="D502" s="4"/>
      <c r="E502" s="4"/>
      <c r="F502" s="26"/>
      <c r="G502" s="93"/>
      <c r="H502" s="93"/>
      <c r="I502" s="26"/>
      <c r="J502" s="129"/>
      <c r="K502" s="130"/>
      <c r="L502" s="133"/>
      <c r="M502" s="129"/>
      <c r="N502" s="130"/>
      <c r="O502" s="133"/>
      <c r="P502" s="146"/>
      <c r="Q502" s="167"/>
      <c r="R502" s="133"/>
      <c r="S502" s="129"/>
      <c r="T502" s="130"/>
      <c r="U502" s="133"/>
      <c r="V502" s="231"/>
      <c r="W502" s="88"/>
      <c r="X502" s="88"/>
      <c r="Y502" s="88"/>
      <c r="Z502" s="88"/>
      <c r="AA502" s="89"/>
      <c r="AB502" s="230"/>
    </row>
    <row r="503" spans="1:28" ht="31.5" x14ac:dyDescent="0.25">
      <c r="A503" s="28" t="s">
        <v>519</v>
      </c>
      <c r="B503" s="29" t="s">
        <v>520</v>
      </c>
      <c r="C503" s="81" t="s">
        <v>20</v>
      </c>
      <c r="D503" s="4">
        <v>8</v>
      </c>
      <c r="E503" s="7">
        <v>35.270000000000003</v>
      </c>
      <c r="F503" s="3">
        <f>D503*E503</f>
        <v>282.16000000000003</v>
      </c>
      <c r="G503" s="101">
        <v>8</v>
      </c>
      <c r="H503" s="102">
        <v>31</v>
      </c>
      <c r="I503" s="3">
        <f>G503*H503</f>
        <v>248</v>
      </c>
      <c r="J503" s="129"/>
      <c r="K503" s="3"/>
      <c r="L503" s="3">
        <f>J503*K503</f>
        <v>0</v>
      </c>
      <c r="M503" s="129"/>
      <c r="N503" s="3"/>
      <c r="O503" s="26">
        <f>M503*N503</f>
        <v>0</v>
      </c>
      <c r="P503" s="146"/>
      <c r="Q503" s="190"/>
      <c r="R503" s="122">
        <f>P503*Q503</f>
        <v>0</v>
      </c>
      <c r="S503" s="134">
        <f>G503+J503-M503-P503</f>
        <v>8</v>
      </c>
      <c r="T503" s="3">
        <v>36.82</v>
      </c>
      <c r="U503" s="26">
        <f>S503*T503</f>
        <v>294.56</v>
      </c>
      <c r="V503" s="337" t="s">
        <v>1697</v>
      </c>
      <c r="W503" s="332"/>
      <c r="X503" s="332"/>
      <c r="Y503" s="332"/>
      <c r="Z503" s="332"/>
      <c r="AA503" s="333"/>
      <c r="AB503" s="230"/>
    </row>
    <row r="504" spans="1:28" ht="65.25" customHeight="1" x14ac:dyDescent="0.25">
      <c r="A504" s="24"/>
      <c r="B504" s="25" t="s">
        <v>518</v>
      </c>
      <c r="C504" s="8"/>
      <c r="D504" s="4"/>
      <c r="E504" s="4"/>
      <c r="F504" s="26"/>
      <c r="G504" s="93"/>
      <c r="H504" s="93"/>
      <c r="I504" s="26"/>
      <c r="J504" s="129"/>
      <c r="K504" s="130"/>
      <c r="L504" s="133"/>
      <c r="M504" s="129"/>
      <c r="N504" s="130"/>
      <c r="O504" s="133"/>
      <c r="P504" s="146"/>
      <c r="Q504" s="167"/>
      <c r="R504" s="133"/>
      <c r="S504" s="129"/>
      <c r="T504" s="130"/>
      <c r="U504" s="133"/>
      <c r="V504" s="236"/>
      <c r="W504" s="224"/>
      <c r="X504" s="224"/>
      <c r="Y504" s="224"/>
      <c r="Z504" s="224"/>
      <c r="AA504" s="224"/>
      <c r="AB504" s="230"/>
    </row>
    <row r="505" spans="1:28" ht="17.25" x14ac:dyDescent="0.25">
      <c r="A505" s="24"/>
      <c r="B505" s="27"/>
      <c r="C505" s="8"/>
      <c r="D505" s="4"/>
      <c r="E505" s="4"/>
      <c r="F505" s="26"/>
      <c r="G505" s="93"/>
      <c r="H505" s="93"/>
      <c r="I505" s="26"/>
      <c r="J505" s="129"/>
      <c r="K505" s="130"/>
      <c r="L505" s="133"/>
      <c r="M505" s="129"/>
      <c r="N505" s="130"/>
      <c r="O505" s="133"/>
      <c r="P505" s="146"/>
      <c r="Q505" s="167"/>
      <c r="R505" s="133"/>
      <c r="S505" s="129"/>
      <c r="T505" s="130"/>
      <c r="U505" s="133"/>
      <c r="V505" s="231"/>
      <c r="W505" s="88"/>
      <c r="X505" s="88"/>
      <c r="Y505" s="88"/>
      <c r="Z505" s="88"/>
      <c r="AA505" s="89"/>
      <c r="AB505" s="230"/>
    </row>
    <row r="506" spans="1:28" ht="0.75" customHeight="1" x14ac:dyDescent="0.25">
      <c r="A506" s="28" t="s">
        <v>521</v>
      </c>
      <c r="B506" s="29" t="s">
        <v>522</v>
      </c>
      <c r="C506" s="81" t="s">
        <v>20</v>
      </c>
      <c r="D506" s="4"/>
      <c r="E506" s="7"/>
      <c r="F506" s="3">
        <f>D506*E506</f>
        <v>0</v>
      </c>
      <c r="G506" s="93"/>
      <c r="H506" s="94"/>
      <c r="I506" s="3">
        <f>G506*H506</f>
        <v>0</v>
      </c>
      <c r="J506" s="129"/>
      <c r="K506" s="3"/>
      <c r="L506" s="3">
        <f>J506*K506</f>
        <v>0</v>
      </c>
      <c r="M506" s="129"/>
      <c r="N506" s="3"/>
      <c r="O506" s="26">
        <f>M506*N506</f>
        <v>0</v>
      </c>
      <c r="P506" s="146"/>
      <c r="Q506" s="160"/>
      <c r="R506" s="122">
        <f>P506*Q506</f>
        <v>0</v>
      </c>
      <c r="S506" s="134">
        <f>G506+J506-M506-P506</f>
        <v>0</v>
      </c>
      <c r="T506" s="3"/>
      <c r="U506" s="26">
        <f>S506*T506</f>
        <v>0</v>
      </c>
      <c r="V506" s="229"/>
      <c r="W506" s="86"/>
      <c r="X506" s="86"/>
      <c r="Y506" s="86"/>
      <c r="Z506" s="86"/>
      <c r="AA506" s="87"/>
      <c r="AB506" s="230"/>
    </row>
    <row r="507" spans="1:28" ht="23.25" customHeight="1" x14ac:dyDescent="0.25">
      <c r="A507" s="28" t="s">
        <v>523</v>
      </c>
      <c r="B507" s="29" t="s">
        <v>524</v>
      </c>
      <c r="C507" s="81" t="s">
        <v>20</v>
      </c>
      <c r="D507" s="4">
        <v>5</v>
      </c>
      <c r="E507" s="7">
        <v>390.67</v>
      </c>
      <c r="F507" s="3">
        <f>D507*E507</f>
        <v>1953.3500000000001</v>
      </c>
      <c r="G507" s="101">
        <v>5</v>
      </c>
      <c r="H507" s="102">
        <v>343.4</v>
      </c>
      <c r="I507" s="3">
        <f>G507*H507</f>
        <v>1717</v>
      </c>
      <c r="J507" s="129"/>
      <c r="K507" s="3"/>
      <c r="L507" s="3">
        <f>J507*K507</f>
        <v>0</v>
      </c>
      <c r="M507" s="129"/>
      <c r="N507" s="3"/>
      <c r="O507" s="26">
        <f>M507*N507</f>
        <v>0</v>
      </c>
      <c r="P507" s="146"/>
      <c r="Q507" s="190"/>
      <c r="R507" s="122">
        <f>P507*Q507</f>
        <v>0</v>
      </c>
      <c r="S507" s="134">
        <f>G507+J507-M507-P507</f>
        <v>5</v>
      </c>
      <c r="T507" s="3">
        <v>690.54</v>
      </c>
      <c r="U507" s="26">
        <f>S507*T507</f>
        <v>3452.7</v>
      </c>
      <c r="V507" s="337" t="s">
        <v>1694</v>
      </c>
      <c r="W507" s="332"/>
      <c r="X507" s="332"/>
      <c r="Y507" s="332"/>
      <c r="Z507" s="332"/>
      <c r="AA507" s="333"/>
      <c r="AB507" s="230"/>
    </row>
    <row r="508" spans="1:28" ht="138.75" customHeight="1" x14ac:dyDescent="0.25">
      <c r="A508" s="24"/>
      <c r="B508" s="25" t="s">
        <v>525</v>
      </c>
      <c r="C508" s="8"/>
      <c r="D508" s="4"/>
      <c r="E508" s="4"/>
      <c r="F508" s="26"/>
      <c r="G508" s="93"/>
      <c r="H508" s="93"/>
      <c r="I508" s="26"/>
      <c r="J508" s="129"/>
      <c r="K508" s="130"/>
      <c r="L508" s="133"/>
      <c r="M508" s="129"/>
      <c r="N508" s="130"/>
      <c r="O508" s="133"/>
      <c r="P508" s="146"/>
      <c r="Q508" s="167"/>
      <c r="R508" s="133"/>
      <c r="S508" s="129"/>
      <c r="T508" s="130"/>
      <c r="U508" s="133"/>
      <c r="V508" s="236"/>
      <c r="W508" s="224"/>
      <c r="X508" s="224"/>
      <c r="Y508" s="224"/>
      <c r="Z508" s="224"/>
      <c r="AA508" s="224"/>
      <c r="AB508" s="230"/>
    </row>
    <row r="509" spans="1:28" ht="15" customHeight="1" x14ac:dyDescent="0.25">
      <c r="A509" s="24"/>
      <c r="B509" s="27"/>
      <c r="C509" s="8"/>
      <c r="D509" s="4"/>
      <c r="E509" s="4"/>
      <c r="F509" s="26"/>
      <c r="G509" s="93"/>
      <c r="H509" s="93"/>
      <c r="I509" s="26"/>
      <c r="J509" s="129"/>
      <c r="K509" s="130"/>
      <c r="L509" s="133"/>
      <c r="M509" s="129"/>
      <c r="N509" s="130"/>
      <c r="O509" s="133"/>
      <c r="P509" s="146"/>
      <c r="Q509" s="167"/>
      <c r="R509" s="133"/>
      <c r="S509" s="129"/>
      <c r="T509" s="130"/>
      <c r="U509" s="133"/>
      <c r="V509" s="231"/>
      <c r="W509" s="88"/>
      <c r="X509" s="88"/>
      <c r="Y509" s="88"/>
      <c r="Z509" s="88"/>
      <c r="AA509" s="89"/>
      <c r="AB509" s="230"/>
    </row>
    <row r="510" spans="1:28" ht="39.75" hidden="1" customHeight="1" x14ac:dyDescent="0.25">
      <c r="A510" s="28" t="s">
        <v>526</v>
      </c>
      <c r="B510" s="29" t="s">
        <v>527</v>
      </c>
      <c r="C510" s="81" t="s">
        <v>20</v>
      </c>
      <c r="D510" s="4"/>
      <c r="E510" s="7"/>
      <c r="F510" s="3">
        <f>D510*E510</f>
        <v>0</v>
      </c>
      <c r="G510" s="93"/>
      <c r="H510" s="94"/>
      <c r="I510" s="3">
        <f>G510*H510</f>
        <v>0</v>
      </c>
      <c r="J510" s="129"/>
      <c r="K510" s="3"/>
      <c r="L510" s="3">
        <f>J510*K510</f>
        <v>0</v>
      </c>
      <c r="M510" s="129"/>
      <c r="N510" s="3"/>
      <c r="O510" s="26">
        <f>M510*N510</f>
        <v>0</v>
      </c>
      <c r="P510" s="146"/>
      <c r="Q510" s="160"/>
      <c r="R510" s="122">
        <f>P510*Q510</f>
        <v>0</v>
      </c>
      <c r="S510" s="134">
        <f>G510+J510-M510-P510</f>
        <v>0</v>
      </c>
      <c r="T510" s="3"/>
      <c r="U510" s="26">
        <f>S510*T510</f>
        <v>0</v>
      </c>
      <c r="V510" s="229"/>
      <c r="W510" s="86"/>
      <c r="X510" s="86"/>
      <c r="Y510" s="86"/>
      <c r="Z510" s="86"/>
      <c r="AA510" s="87"/>
      <c r="AB510" s="230"/>
    </row>
    <row r="511" spans="1:28" ht="140.25" hidden="1" customHeight="1" x14ac:dyDescent="0.25">
      <c r="A511" s="24"/>
      <c r="B511" s="25" t="s">
        <v>528</v>
      </c>
      <c r="C511" s="8"/>
      <c r="D511" s="4"/>
      <c r="E511" s="4"/>
      <c r="F511" s="26"/>
      <c r="G511" s="93"/>
      <c r="H511" s="93"/>
      <c r="I511" s="26"/>
      <c r="J511" s="129"/>
      <c r="K511" s="130"/>
      <c r="L511" s="133"/>
      <c r="M511" s="129"/>
      <c r="N511" s="130"/>
      <c r="O511" s="133"/>
      <c r="P511" s="146"/>
      <c r="Q511" s="167"/>
      <c r="R511" s="133"/>
      <c r="S511" s="134"/>
      <c r="T511" s="130"/>
      <c r="U511" s="133"/>
      <c r="V511" s="231"/>
      <c r="W511" s="88"/>
      <c r="X511" s="88"/>
      <c r="Y511" s="88"/>
      <c r="Z511" s="88"/>
      <c r="AA511" s="89"/>
      <c r="AB511" s="230"/>
    </row>
    <row r="512" spans="1:28" ht="17.25" hidden="1" x14ac:dyDescent="0.25">
      <c r="A512" s="24"/>
      <c r="B512" s="27"/>
      <c r="C512" s="8"/>
      <c r="D512" s="4"/>
      <c r="E512" s="4"/>
      <c r="F512" s="26"/>
      <c r="G512" s="93"/>
      <c r="H512" s="93"/>
      <c r="I512" s="26"/>
      <c r="J512" s="129"/>
      <c r="K512" s="130"/>
      <c r="L512" s="133"/>
      <c r="M512" s="129"/>
      <c r="N512" s="130"/>
      <c r="O512" s="133"/>
      <c r="P512" s="146"/>
      <c r="Q512" s="167"/>
      <c r="R512" s="133"/>
      <c r="S512" s="129"/>
      <c r="T512" s="130"/>
      <c r="U512" s="133"/>
      <c r="V512" s="231"/>
      <c r="W512" s="88"/>
      <c r="X512" s="88"/>
      <c r="Y512" s="88"/>
      <c r="Z512" s="88"/>
      <c r="AA512" s="89"/>
      <c r="AB512" s="230"/>
    </row>
    <row r="513" spans="1:28" ht="26.25" customHeight="1" x14ac:dyDescent="0.25">
      <c r="A513" s="28" t="s">
        <v>529</v>
      </c>
      <c r="B513" s="29" t="s">
        <v>530</v>
      </c>
      <c r="C513" s="81" t="s">
        <v>20</v>
      </c>
      <c r="D513" s="4">
        <v>1</v>
      </c>
      <c r="E513" s="7">
        <v>62.28</v>
      </c>
      <c r="F513" s="3">
        <f>D513*E513</f>
        <v>62.28</v>
      </c>
      <c r="G513" s="101">
        <v>1</v>
      </c>
      <c r="H513" s="102">
        <v>54.74</v>
      </c>
      <c r="I513" s="3">
        <f>G513*H513</f>
        <v>54.74</v>
      </c>
      <c r="J513" s="129"/>
      <c r="K513" s="3"/>
      <c r="L513" s="3">
        <f>J513*K513</f>
        <v>0</v>
      </c>
      <c r="M513" s="129"/>
      <c r="N513" s="3"/>
      <c r="O513" s="26">
        <f>M513*N513</f>
        <v>0</v>
      </c>
      <c r="P513" s="146"/>
      <c r="Q513" s="190"/>
      <c r="R513" s="122">
        <f>P513*Q513</f>
        <v>0</v>
      </c>
      <c r="S513" s="134">
        <f>G513+J513-M513-P513</f>
        <v>1</v>
      </c>
      <c r="T513" s="3">
        <v>269.95999999999998</v>
      </c>
      <c r="U513" s="26">
        <f>S513*T513</f>
        <v>269.95999999999998</v>
      </c>
      <c r="V513" s="337" t="s">
        <v>1696</v>
      </c>
      <c r="W513" s="332"/>
      <c r="X513" s="332"/>
      <c r="Y513" s="332"/>
      <c r="Z513" s="332"/>
      <c r="AA513" s="333"/>
      <c r="AB513" s="230"/>
    </row>
    <row r="514" spans="1:28" ht="86.25" customHeight="1" x14ac:dyDescent="0.25">
      <c r="A514" s="24"/>
      <c r="B514" s="25" t="s">
        <v>531</v>
      </c>
      <c r="C514" s="8"/>
      <c r="D514" s="4"/>
      <c r="E514" s="4"/>
      <c r="F514" s="26"/>
      <c r="G514" s="93"/>
      <c r="H514" s="93"/>
      <c r="I514" s="26"/>
      <c r="J514" s="129"/>
      <c r="K514" s="130"/>
      <c r="L514" s="133"/>
      <c r="M514" s="129"/>
      <c r="N514" s="130"/>
      <c r="O514" s="133"/>
      <c r="P514" s="146"/>
      <c r="Q514" s="167"/>
      <c r="R514" s="133"/>
      <c r="S514" s="134"/>
      <c r="T514" s="130"/>
      <c r="U514" s="133"/>
      <c r="V514" s="236"/>
      <c r="W514" s="224"/>
      <c r="X514" s="224"/>
      <c r="Y514" s="224"/>
      <c r="Z514" s="224"/>
      <c r="AA514" s="224"/>
      <c r="AB514" s="230"/>
    </row>
    <row r="515" spans="1:28" ht="17.25" hidden="1" x14ac:dyDescent="0.25">
      <c r="A515" s="24"/>
      <c r="B515" s="27"/>
      <c r="C515" s="8"/>
      <c r="D515" s="4"/>
      <c r="E515" s="4"/>
      <c r="F515" s="26"/>
      <c r="G515" s="93"/>
      <c r="H515" s="93"/>
      <c r="I515" s="26"/>
      <c r="J515" s="129"/>
      <c r="K515" s="130"/>
      <c r="L515" s="133"/>
      <c r="M515" s="129"/>
      <c r="N515" s="130"/>
      <c r="O515" s="133"/>
      <c r="P515" s="146"/>
      <c r="Q515" s="167"/>
      <c r="R515" s="133"/>
      <c r="S515" s="134"/>
      <c r="T515" s="130"/>
      <c r="U515" s="133"/>
      <c r="V515" s="231"/>
      <c r="W515" s="88"/>
      <c r="X515" s="88"/>
      <c r="Y515" s="88"/>
      <c r="Z515" s="88"/>
      <c r="AA515" s="89"/>
      <c r="AB515" s="230"/>
    </row>
    <row r="516" spans="1:28" ht="21.75" customHeight="1" x14ac:dyDescent="0.25">
      <c r="A516" s="28" t="s">
        <v>532</v>
      </c>
      <c r="B516" s="29" t="s">
        <v>533</v>
      </c>
      <c r="C516" s="81" t="s">
        <v>20</v>
      </c>
      <c r="D516" s="4">
        <v>3</v>
      </c>
      <c r="E516" s="7">
        <v>435.7</v>
      </c>
      <c r="F516" s="3">
        <f>D516*E516</f>
        <v>1307.0999999999999</v>
      </c>
      <c r="G516" s="101">
        <v>3</v>
      </c>
      <c r="H516" s="102">
        <v>382.98</v>
      </c>
      <c r="I516" s="3">
        <f>G516*H516</f>
        <v>1148.94</v>
      </c>
      <c r="J516" s="129"/>
      <c r="K516" s="3"/>
      <c r="L516" s="3">
        <f>J516*K516</f>
        <v>0</v>
      </c>
      <c r="M516" s="129"/>
      <c r="N516" s="3"/>
      <c r="O516" s="26">
        <f>M516*N516</f>
        <v>0</v>
      </c>
      <c r="P516" s="146"/>
      <c r="Q516" s="190"/>
      <c r="R516" s="122">
        <f>P516*Q516</f>
        <v>0</v>
      </c>
      <c r="S516" s="134">
        <f>G516+J516-M516-P516</f>
        <v>3</v>
      </c>
      <c r="T516" s="3">
        <v>546.19000000000005</v>
      </c>
      <c r="U516" s="26">
        <f>S516*T516</f>
        <v>1638.5700000000002</v>
      </c>
      <c r="V516" s="337" t="s">
        <v>1695</v>
      </c>
      <c r="W516" s="332"/>
      <c r="X516" s="332"/>
      <c r="Y516" s="332"/>
      <c r="Z516" s="332"/>
      <c r="AA516" s="333"/>
      <c r="AB516" s="230"/>
    </row>
    <row r="517" spans="1:28" ht="132.75" customHeight="1" x14ac:dyDescent="0.25">
      <c r="A517" s="24"/>
      <c r="B517" s="25" t="s">
        <v>534</v>
      </c>
      <c r="C517" s="8"/>
      <c r="D517" s="4"/>
      <c r="E517" s="4"/>
      <c r="F517" s="26"/>
      <c r="G517" s="93"/>
      <c r="H517" s="93"/>
      <c r="I517" s="26"/>
      <c r="J517" s="129"/>
      <c r="K517" s="130"/>
      <c r="L517" s="133"/>
      <c r="M517" s="129"/>
      <c r="N517" s="130"/>
      <c r="O517" s="133"/>
      <c r="P517" s="146"/>
      <c r="Q517" s="167"/>
      <c r="R517" s="133"/>
      <c r="S517" s="134"/>
      <c r="T517" s="130"/>
      <c r="U517" s="133"/>
      <c r="V517" s="236"/>
      <c r="W517" s="224"/>
      <c r="X517" s="224"/>
      <c r="Y517" s="224"/>
      <c r="Z517" s="224"/>
      <c r="AA517" s="224"/>
      <c r="AB517" s="230"/>
    </row>
    <row r="518" spans="1:28" ht="17.25" hidden="1" x14ac:dyDescent="0.25">
      <c r="A518" s="24"/>
      <c r="B518" s="27"/>
      <c r="C518" s="8"/>
      <c r="D518" s="4"/>
      <c r="E518" s="4"/>
      <c r="F518" s="26"/>
      <c r="G518" s="93"/>
      <c r="H518" s="93"/>
      <c r="I518" s="26"/>
      <c r="J518" s="129"/>
      <c r="K518" s="130"/>
      <c r="L518" s="133"/>
      <c r="M518" s="129"/>
      <c r="N518" s="130"/>
      <c r="O518" s="133"/>
      <c r="P518" s="146"/>
      <c r="Q518" s="167"/>
      <c r="R518" s="133"/>
      <c r="S518" s="129"/>
      <c r="T518" s="130"/>
      <c r="U518" s="133"/>
      <c r="V518" s="231"/>
      <c r="W518" s="88"/>
      <c r="X518" s="88"/>
      <c r="Y518" s="88"/>
      <c r="Z518" s="88"/>
      <c r="AA518" s="89"/>
      <c r="AB518" s="230"/>
    </row>
    <row r="519" spans="1:28" ht="24.75" customHeight="1" x14ac:dyDescent="0.25">
      <c r="A519" s="28" t="s">
        <v>535</v>
      </c>
      <c r="B519" s="29" t="s">
        <v>536</v>
      </c>
      <c r="C519" s="81" t="s">
        <v>20</v>
      </c>
      <c r="D519" s="4">
        <v>5</v>
      </c>
      <c r="E519" s="7">
        <v>246.27</v>
      </c>
      <c r="F519" s="3">
        <f>D519*E519</f>
        <v>1231.3500000000001</v>
      </c>
      <c r="G519" s="101">
        <v>5</v>
      </c>
      <c r="H519" s="102">
        <v>216.47</v>
      </c>
      <c r="I519" s="3">
        <f>G519*H519</f>
        <v>1082.3499999999999</v>
      </c>
      <c r="J519" s="129"/>
      <c r="K519" s="3"/>
      <c r="L519" s="3">
        <f>J519*K519</f>
        <v>0</v>
      </c>
      <c r="M519" s="129"/>
      <c r="N519" s="3"/>
      <c r="O519" s="26">
        <f>M519*N519</f>
        <v>0</v>
      </c>
      <c r="P519" s="146"/>
      <c r="Q519" s="190"/>
      <c r="R519" s="122">
        <f>P519*Q519</f>
        <v>0</v>
      </c>
      <c r="S519" s="134">
        <f>G519+J519-M519-P519</f>
        <v>5</v>
      </c>
      <c r="T519" s="3">
        <v>426.3</v>
      </c>
      <c r="U519" s="26">
        <f>S519*T519</f>
        <v>2131.5</v>
      </c>
      <c r="V519" s="337" t="s">
        <v>1694</v>
      </c>
      <c r="W519" s="332"/>
      <c r="X519" s="332"/>
      <c r="Y519" s="332"/>
      <c r="Z519" s="332"/>
      <c r="AA519" s="333"/>
      <c r="AB519" s="230"/>
    </row>
    <row r="520" spans="1:28" ht="137.25" customHeight="1" x14ac:dyDescent="0.25">
      <c r="A520" s="24"/>
      <c r="B520" s="25" t="s">
        <v>537</v>
      </c>
      <c r="C520" s="8"/>
      <c r="D520" s="4"/>
      <c r="E520" s="4"/>
      <c r="F520" s="26"/>
      <c r="G520" s="93"/>
      <c r="H520" s="93"/>
      <c r="I520" s="26"/>
      <c r="J520" s="129"/>
      <c r="K520" s="130"/>
      <c r="L520" s="133"/>
      <c r="M520" s="129"/>
      <c r="N520" s="130"/>
      <c r="O520" s="133"/>
      <c r="P520" s="146"/>
      <c r="Q520" s="167"/>
      <c r="R520" s="133"/>
      <c r="S520" s="129"/>
      <c r="T520" s="130"/>
      <c r="U520" s="133"/>
      <c r="V520" s="236"/>
      <c r="W520" s="224"/>
      <c r="X520" s="224"/>
      <c r="Y520" s="224"/>
      <c r="Z520" s="224"/>
      <c r="AA520" s="224"/>
      <c r="AB520" s="230"/>
    </row>
    <row r="521" spans="1:28" ht="12.75" customHeight="1" x14ac:dyDescent="0.25">
      <c r="A521" s="24"/>
      <c r="B521" s="27"/>
      <c r="C521" s="8"/>
      <c r="D521" s="4"/>
      <c r="E521" s="4"/>
      <c r="F521" s="26"/>
      <c r="G521" s="93"/>
      <c r="H521" s="93"/>
      <c r="I521" s="26"/>
      <c r="J521" s="129"/>
      <c r="K521" s="130"/>
      <c r="L521" s="133"/>
      <c r="M521" s="129"/>
      <c r="N521" s="130"/>
      <c r="O521" s="133"/>
      <c r="P521" s="146"/>
      <c r="Q521" s="167"/>
      <c r="R521" s="133"/>
      <c r="S521" s="129"/>
      <c r="T521" s="130"/>
      <c r="U521" s="133"/>
      <c r="V521" s="231"/>
      <c r="W521" s="88"/>
      <c r="X521" s="88"/>
      <c r="Y521" s="88"/>
      <c r="Z521" s="88"/>
      <c r="AA521" s="89"/>
      <c r="AB521" s="230"/>
    </row>
    <row r="522" spans="1:28" ht="18.75" hidden="1" x14ac:dyDescent="0.25">
      <c r="A522" s="28" t="s">
        <v>538</v>
      </c>
      <c r="B522" s="29" t="s">
        <v>539</v>
      </c>
      <c r="C522" s="81" t="s">
        <v>20</v>
      </c>
      <c r="D522" s="4"/>
      <c r="E522" s="7"/>
      <c r="F522" s="3">
        <f>D522*E522</f>
        <v>0</v>
      </c>
      <c r="G522" s="93"/>
      <c r="H522" s="94"/>
      <c r="I522" s="3">
        <f>G522*H522</f>
        <v>0</v>
      </c>
      <c r="J522" s="129"/>
      <c r="K522" s="3"/>
      <c r="L522" s="3">
        <f>J522*K522</f>
        <v>0</v>
      </c>
      <c r="M522" s="129"/>
      <c r="N522" s="3"/>
      <c r="O522" s="26">
        <f>M522*N522</f>
        <v>0</v>
      </c>
      <c r="P522" s="146"/>
      <c r="Q522" s="160"/>
      <c r="R522" s="122">
        <f>P522*Q522</f>
        <v>0</v>
      </c>
      <c r="S522" s="134">
        <f>G522+J522-M522-P522</f>
        <v>0</v>
      </c>
      <c r="T522" s="3"/>
      <c r="U522" s="26">
        <f>S522*T522</f>
        <v>0</v>
      </c>
      <c r="V522" s="229"/>
      <c r="W522" s="86"/>
      <c r="X522" s="86"/>
      <c r="Y522" s="86"/>
      <c r="Z522" s="86"/>
      <c r="AA522" s="87"/>
      <c r="AB522" s="230"/>
    </row>
    <row r="523" spans="1:28" ht="78.75" hidden="1" x14ac:dyDescent="0.25">
      <c r="A523" s="24"/>
      <c r="B523" s="25" t="s">
        <v>540</v>
      </c>
      <c r="C523" s="8"/>
      <c r="D523" s="4"/>
      <c r="E523" s="4"/>
      <c r="F523" s="26"/>
      <c r="G523" s="93"/>
      <c r="H523" s="93"/>
      <c r="I523" s="26"/>
      <c r="J523" s="129"/>
      <c r="K523" s="130"/>
      <c r="L523" s="133"/>
      <c r="M523" s="129"/>
      <c r="N523" s="130"/>
      <c r="O523" s="133"/>
      <c r="P523" s="146"/>
      <c r="Q523" s="167"/>
      <c r="R523" s="133"/>
      <c r="S523" s="129"/>
      <c r="T523" s="130"/>
      <c r="U523" s="133"/>
      <c r="V523" s="231"/>
      <c r="W523" s="88"/>
      <c r="X523" s="88"/>
      <c r="Y523" s="88"/>
      <c r="Z523" s="88"/>
      <c r="AA523" s="89"/>
      <c r="AB523" s="230"/>
    </row>
    <row r="524" spans="1:28" ht="17.25" hidden="1" x14ac:dyDescent="0.25">
      <c r="A524" s="24"/>
      <c r="B524" s="27"/>
      <c r="C524" s="8"/>
      <c r="D524" s="4"/>
      <c r="E524" s="4"/>
      <c r="F524" s="26"/>
      <c r="G524" s="93"/>
      <c r="H524" s="93"/>
      <c r="I524" s="26"/>
      <c r="J524" s="129"/>
      <c r="K524" s="130"/>
      <c r="L524" s="133"/>
      <c r="M524" s="129"/>
      <c r="N524" s="130"/>
      <c r="O524" s="133"/>
      <c r="P524" s="146"/>
      <c r="Q524" s="167"/>
      <c r="R524" s="133"/>
      <c r="S524" s="129"/>
      <c r="T524" s="130"/>
      <c r="U524" s="133"/>
      <c r="V524" s="231"/>
      <c r="W524" s="88"/>
      <c r="X524" s="88"/>
      <c r="Y524" s="88"/>
      <c r="Z524" s="88"/>
      <c r="AA524" s="89"/>
      <c r="AB524" s="230"/>
    </row>
    <row r="525" spans="1:28" ht="47.25" hidden="1" x14ac:dyDescent="0.25">
      <c r="A525" s="28" t="s">
        <v>541</v>
      </c>
      <c r="B525" s="29" t="s">
        <v>542</v>
      </c>
      <c r="C525" s="81" t="s">
        <v>20</v>
      </c>
      <c r="D525" s="4"/>
      <c r="E525" s="7"/>
      <c r="F525" s="3">
        <f>D525*E525</f>
        <v>0</v>
      </c>
      <c r="G525" s="93"/>
      <c r="H525" s="94"/>
      <c r="I525" s="3">
        <f>G525*H525</f>
        <v>0</v>
      </c>
      <c r="J525" s="129"/>
      <c r="K525" s="3"/>
      <c r="L525" s="3">
        <f>J525*K525</f>
        <v>0</v>
      </c>
      <c r="M525" s="129"/>
      <c r="N525" s="3"/>
      <c r="O525" s="26">
        <f>M525*N525</f>
        <v>0</v>
      </c>
      <c r="P525" s="146"/>
      <c r="Q525" s="160"/>
      <c r="R525" s="122">
        <f>P525*Q525</f>
        <v>0</v>
      </c>
      <c r="S525" s="134">
        <f>G525+J525-M525-P525</f>
        <v>0</v>
      </c>
      <c r="T525" s="3"/>
      <c r="U525" s="26">
        <f>S525*T525</f>
        <v>0</v>
      </c>
      <c r="V525" s="229"/>
      <c r="W525" s="86"/>
      <c r="X525" s="86"/>
      <c r="Y525" s="86"/>
      <c r="Z525" s="86"/>
      <c r="AA525" s="87"/>
      <c r="AB525" s="230"/>
    </row>
    <row r="526" spans="1:28" ht="110.25" hidden="1" x14ac:dyDescent="0.25">
      <c r="A526" s="24"/>
      <c r="B526" s="25" t="s">
        <v>543</v>
      </c>
      <c r="C526" s="8"/>
      <c r="D526" s="4"/>
      <c r="E526" s="4"/>
      <c r="F526" s="26"/>
      <c r="G526" s="93"/>
      <c r="H526" s="93"/>
      <c r="I526" s="26"/>
      <c r="J526" s="129"/>
      <c r="K526" s="130"/>
      <c r="L526" s="133"/>
      <c r="M526" s="129"/>
      <c r="N526" s="130"/>
      <c r="O526" s="133"/>
      <c r="P526" s="146"/>
      <c r="Q526" s="167"/>
      <c r="R526" s="133"/>
      <c r="S526" s="129"/>
      <c r="T526" s="130"/>
      <c r="U526" s="133"/>
      <c r="V526" s="231"/>
      <c r="W526" s="88"/>
      <c r="X526" s="88"/>
      <c r="Y526" s="88"/>
      <c r="Z526" s="88"/>
      <c r="AA526" s="89"/>
      <c r="AB526" s="230"/>
    </row>
    <row r="527" spans="1:28" ht="17.25" hidden="1" x14ac:dyDescent="0.25">
      <c r="A527" s="24"/>
      <c r="B527" s="27"/>
      <c r="C527" s="8"/>
      <c r="D527" s="4"/>
      <c r="E527" s="4"/>
      <c r="F527" s="26"/>
      <c r="G527" s="93"/>
      <c r="H527" s="93"/>
      <c r="I527" s="26"/>
      <c r="J527" s="129"/>
      <c r="K527" s="130"/>
      <c r="L527" s="133"/>
      <c r="M527" s="129"/>
      <c r="N527" s="130"/>
      <c r="O527" s="133"/>
      <c r="P527" s="146"/>
      <c r="Q527" s="167"/>
      <c r="R527" s="133"/>
      <c r="S527" s="129"/>
      <c r="T527" s="130"/>
      <c r="U527" s="133"/>
      <c r="V527" s="231"/>
      <c r="W527" s="88"/>
      <c r="X527" s="88"/>
      <c r="Y527" s="88"/>
      <c r="Z527" s="88"/>
      <c r="AA527" s="89"/>
      <c r="AB527" s="230"/>
    </row>
    <row r="528" spans="1:28" ht="21.75" customHeight="1" x14ac:dyDescent="0.25">
      <c r="A528" s="28" t="s">
        <v>544</v>
      </c>
      <c r="B528" s="31" t="s">
        <v>545</v>
      </c>
      <c r="C528" s="8"/>
      <c r="D528" s="4"/>
      <c r="E528" s="4"/>
      <c r="F528" s="20"/>
      <c r="G528" s="93"/>
      <c r="H528" s="93"/>
      <c r="I528" s="20"/>
      <c r="J528" s="129"/>
      <c r="K528" s="130"/>
      <c r="L528" s="133"/>
      <c r="M528" s="129"/>
      <c r="N528" s="130"/>
      <c r="O528" s="133"/>
      <c r="P528" s="146"/>
      <c r="Q528" s="167"/>
      <c r="R528" s="133"/>
      <c r="S528" s="129"/>
      <c r="T528" s="130"/>
      <c r="U528" s="133"/>
      <c r="V528" s="231"/>
      <c r="W528" s="88"/>
      <c r="X528" s="88"/>
      <c r="Y528" s="88"/>
      <c r="Z528" s="88"/>
      <c r="AA528" s="89"/>
      <c r="AB528" s="230"/>
    </row>
    <row r="529" spans="1:28" ht="69" customHeight="1" x14ac:dyDescent="0.25">
      <c r="A529" s="24"/>
      <c r="B529" s="25" t="s">
        <v>546</v>
      </c>
      <c r="C529" s="8"/>
      <c r="D529" s="4"/>
      <c r="E529" s="4"/>
      <c r="F529" s="26"/>
      <c r="G529" s="93"/>
      <c r="H529" s="93"/>
      <c r="I529" s="26"/>
      <c r="J529" s="129"/>
      <c r="K529" s="130"/>
      <c r="L529" s="133"/>
      <c r="M529" s="129"/>
      <c r="N529" s="130"/>
      <c r="O529" s="133"/>
      <c r="P529" s="146"/>
      <c r="Q529" s="167"/>
      <c r="R529" s="133"/>
      <c r="S529" s="129"/>
      <c r="T529" s="130"/>
      <c r="U529" s="133"/>
      <c r="V529" s="231"/>
      <c r="W529" s="88"/>
      <c r="X529" s="88"/>
      <c r="Y529" s="88"/>
      <c r="Z529" s="88"/>
      <c r="AA529" s="89"/>
      <c r="AB529" s="230"/>
    </row>
    <row r="530" spans="1:28" ht="17.25" hidden="1" x14ac:dyDescent="0.25">
      <c r="A530" s="24"/>
      <c r="B530" s="27"/>
      <c r="C530" s="8"/>
      <c r="D530" s="4"/>
      <c r="E530" s="4"/>
      <c r="F530" s="26"/>
      <c r="G530" s="93"/>
      <c r="H530" s="93"/>
      <c r="I530" s="26"/>
      <c r="J530" s="129"/>
      <c r="K530" s="130"/>
      <c r="L530" s="133"/>
      <c r="M530" s="129"/>
      <c r="N530" s="130"/>
      <c r="O530" s="133"/>
      <c r="P530" s="146"/>
      <c r="Q530" s="167"/>
      <c r="R530" s="133"/>
      <c r="S530" s="129"/>
      <c r="T530" s="130"/>
      <c r="U530" s="133"/>
      <c r="V530" s="231"/>
      <c r="W530" s="88"/>
      <c r="X530" s="88"/>
      <c r="Y530" s="88"/>
      <c r="Z530" s="88"/>
      <c r="AA530" s="89"/>
      <c r="AB530" s="230"/>
    </row>
    <row r="531" spans="1:28" ht="54.75" customHeight="1" x14ac:dyDescent="0.25">
      <c r="A531" s="28" t="s">
        <v>547</v>
      </c>
      <c r="B531" s="29" t="s">
        <v>548</v>
      </c>
      <c r="C531" s="81" t="s">
        <v>20</v>
      </c>
      <c r="D531" s="4">
        <v>1</v>
      </c>
      <c r="E531" s="7">
        <v>54.5</v>
      </c>
      <c r="F531" s="3">
        <f>D531*E531</f>
        <v>54.5</v>
      </c>
      <c r="G531" s="101">
        <v>1</v>
      </c>
      <c r="H531" s="102">
        <v>47.91</v>
      </c>
      <c r="I531" s="3">
        <f>G531*H531</f>
        <v>47.91</v>
      </c>
      <c r="J531" s="129"/>
      <c r="K531" s="3"/>
      <c r="L531" s="3">
        <f>J531*K531</f>
        <v>0</v>
      </c>
      <c r="M531" s="129"/>
      <c r="N531" s="3"/>
      <c r="O531" s="26">
        <f>M531*N531</f>
        <v>0</v>
      </c>
      <c r="P531" s="174">
        <v>1</v>
      </c>
      <c r="Q531" s="165">
        <v>47.91</v>
      </c>
      <c r="R531" s="122">
        <f>P531*Q531</f>
        <v>47.91</v>
      </c>
      <c r="S531" s="134">
        <f>G531+J531-M531-P531</f>
        <v>0</v>
      </c>
      <c r="T531" s="3"/>
      <c r="U531" s="26">
        <f>S531*T531</f>
        <v>0</v>
      </c>
      <c r="V531" s="337" t="s">
        <v>1696</v>
      </c>
      <c r="W531" s="332"/>
      <c r="X531" s="332"/>
      <c r="Y531" s="332"/>
      <c r="Z531" s="332"/>
      <c r="AA531" s="333"/>
      <c r="AB531" s="230"/>
    </row>
    <row r="532" spans="1:28" ht="17.25" hidden="1" customHeight="1" x14ac:dyDescent="0.25">
      <c r="A532" s="24"/>
      <c r="B532" s="27"/>
      <c r="C532" s="8"/>
      <c r="D532" s="4"/>
      <c r="E532" s="4"/>
      <c r="F532" s="26"/>
      <c r="G532" s="93"/>
      <c r="H532" s="93"/>
      <c r="I532" s="26"/>
      <c r="J532" s="129"/>
      <c r="K532" s="130"/>
      <c r="L532" s="133"/>
      <c r="M532" s="129"/>
      <c r="N532" s="130"/>
      <c r="O532" s="133"/>
      <c r="P532" s="146"/>
      <c r="Q532" s="167"/>
      <c r="R532" s="133"/>
      <c r="S532" s="129"/>
      <c r="T532" s="130"/>
      <c r="U532" s="133"/>
      <c r="V532" s="337" t="s">
        <v>1584</v>
      </c>
      <c r="W532" s="332"/>
      <c r="X532" s="332"/>
      <c r="Y532" s="332"/>
      <c r="Z532" s="332"/>
      <c r="AA532" s="333"/>
      <c r="AB532" s="230"/>
    </row>
    <row r="533" spans="1:28" ht="54" hidden="1" customHeight="1" x14ac:dyDescent="0.25">
      <c r="A533" s="28" t="s">
        <v>549</v>
      </c>
      <c r="B533" s="29" t="s">
        <v>550</v>
      </c>
      <c r="C533" s="81" t="s">
        <v>20</v>
      </c>
      <c r="D533" s="4"/>
      <c r="E533" s="7"/>
      <c r="F533" s="3">
        <f>D533*E533</f>
        <v>0</v>
      </c>
      <c r="G533" s="93"/>
      <c r="H533" s="94"/>
      <c r="I533" s="3">
        <f>G533*H533</f>
        <v>0</v>
      </c>
      <c r="J533" s="129"/>
      <c r="K533" s="3"/>
      <c r="L533" s="3">
        <f>J533*K533</f>
        <v>0</v>
      </c>
      <c r="M533" s="129"/>
      <c r="N533" s="3"/>
      <c r="O533" s="26">
        <f>M533*N533</f>
        <v>0</v>
      </c>
      <c r="P533" s="146"/>
      <c r="Q533" s="160"/>
      <c r="R533" s="122">
        <f>P533*Q533</f>
        <v>0</v>
      </c>
      <c r="S533" s="134">
        <f>G533+J533-M533-P533</f>
        <v>0</v>
      </c>
      <c r="T533" s="3"/>
      <c r="U533" s="26">
        <f>S533*T533</f>
        <v>0</v>
      </c>
      <c r="V533" s="229"/>
      <c r="W533" s="86"/>
      <c r="X533" s="86"/>
      <c r="Y533" s="86"/>
      <c r="Z533" s="86"/>
      <c r="AA533" s="87"/>
      <c r="AB533" s="230"/>
    </row>
    <row r="534" spans="1:28" ht="17.25" hidden="1" x14ac:dyDescent="0.25">
      <c r="A534" s="24"/>
      <c r="B534" s="27"/>
      <c r="C534" s="8"/>
      <c r="D534" s="4"/>
      <c r="E534" s="4"/>
      <c r="F534" s="26"/>
      <c r="G534" s="93"/>
      <c r="H534" s="93"/>
      <c r="I534" s="26"/>
      <c r="J534" s="129"/>
      <c r="K534" s="130"/>
      <c r="L534" s="133"/>
      <c r="M534" s="129"/>
      <c r="N534" s="130"/>
      <c r="O534" s="133"/>
      <c r="P534" s="146"/>
      <c r="Q534" s="167"/>
      <c r="R534" s="133"/>
      <c r="S534" s="129"/>
      <c r="T534" s="130"/>
      <c r="U534" s="133"/>
      <c r="V534" s="231"/>
      <c r="W534" s="88"/>
      <c r="X534" s="88"/>
      <c r="Y534" s="88"/>
      <c r="Z534" s="88"/>
      <c r="AA534" s="89"/>
      <c r="AB534" s="230"/>
    </row>
    <row r="535" spans="1:28" ht="42.75" customHeight="1" x14ac:dyDescent="0.25">
      <c r="A535" s="28" t="s">
        <v>551</v>
      </c>
      <c r="B535" s="31" t="s">
        <v>552</v>
      </c>
      <c r="C535" s="8"/>
      <c r="D535" s="4"/>
      <c r="E535" s="4"/>
      <c r="F535" s="20"/>
      <c r="G535" s="93"/>
      <c r="H535" s="93"/>
      <c r="I535" s="20"/>
      <c r="J535" s="129"/>
      <c r="K535" s="130"/>
      <c r="L535" s="133"/>
      <c r="M535" s="129"/>
      <c r="N535" s="130"/>
      <c r="O535" s="133"/>
      <c r="P535" s="146"/>
      <c r="Q535" s="167"/>
      <c r="R535" s="133"/>
      <c r="S535" s="129"/>
      <c r="T535" s="130"/>
      <c r="U535" s="133"/>
      <c r="V535" s="231"/>
      <c r="W535" s="88"/>
      <c r="X535" s="88"/>
      <c r="Y535" s="88"/>
      <c r="Z535" s="88"/>
      <c r="AA535" s="89"/>
      <c r="AB535" s="230"/>
    </row>
    <row r="536" spans="1:28" ht="69" customHeight="1" x14ac:dyDescent="0.25">
      <c r="A536" s="24"/>
      <c r="B536" s="25" t="s">
        <v>553</v>
      </c>
      <c r="C536" s="8"/>
      <c r="D536" s="4"/>
      <c r="E536" s="4"/>
      <c r="F536" s="26"/>
      <c r="G536" s="93"/>
      <c r="H536" s="93"/>
      <c r="I536" s="26"/>
      <c r="J536" s="129"/>
      <c r="K536" s="130"/>
      <c r="L536" s="133"/>
      <c r="M536" s="129"/>
      <c r="N536" s="130"/>
      <c r="O536" s="133"/>
      <c r="P536" s="146"/>
      <c r="Q536" s="167"/>
      <c r="R536" s="133"/>
      <c r="S536" s="129"/>
      <c r="T536" s="130"/>
      <c r="U536" s="133"/>
      <c r="V536" s="231"/>
      <c r="W536" s="88"/>
      <c r="X536" s="88"/>
      <c r="Y536" s="88"/>
      <c r="Z536" s="88"/>
      <c r="AA536" s="89"/>
      <c r="AB536" s="230"/>
    </row>
    <row r="537" spans="1:28" ht="13.5" customHeight="1" x14ac:dyDescent="0.25">
      <c r="A537" s="24"/>
      <c r="B537" s="27"/>
      <c r="C537" s="8"/>
      <c r="D537" s="4"/>
      <c r="E537" s="4"/>
      <c r="F537" s="26"/>
      <c r="G537" s="93"/>
      <c r="H537" s="93"/>
      <c r="I537" s="26"/>
      <c r="J537" s="129"/>
      <c r="K537" s="130"/>
      <c r="L537" s="133"/>
      <c r="M537" s="129"/>
      <c r="N537" s="130"/>
      <c r="O537" s="133"/>
      <c r="P537" s="146"/>
      <c r="Q537" s="167"/>
      <c r="R537" s="133"/>
      <c r="S537" s="129"/>
      <c r="T537" s="130"/>
      <c r="U537" s="133"/>
      <c r="V537" s="231"/>
      <c r="W537" s="88"/>
      <c r="X537" s="88"/>
      <c r="Y537" s="88"/>
      <c r="Z537" s="88"/>
      <c r="AA537" s="89"/>
      <c r="AB537" s="230"/>
    </row>
    <row r="538" spans="1:28" ht="18.75" hidden="1" x14ac:dyDescent="0.25">
      <c r="A538" s="28" t="s">
        <v>554</v>
      </c>
      <c r="B538" s="29" t="s">
        <v>555</v>
      </c>
      <c r="C538" s="81" t="s">
        <v>20</v>
      </c>
      <c r="D538" s="4"/>
      <c r="E538" s="7"/>
      <c r="F538" s="3">
        <f>D538*E538</f>
        <v>0</v>
      </c>
      <c r="G538" s="93"/>
      <c r="H538" s="94"/>
      <c r="I538" s="3">
        <f>G538*H538</f>
        <v>0</v>
      </c>
      <c r="J538" s="129"/>
      <c r="K538" s="3"/>
      <c r="L538" s="3">
        <f>J538*K538</f>
        <v>0</v>
      </c>
      <c r="M538" s="129"/>
      <c r="N538" s="3"/>
      <c r="O538" s="26">
        <f>M538*N538</f>
        <v>0</v>
      </c>
      <c r="P538" s="146"/>
      <c r="Q538" s="160"/>
      <c r="R538" s="122">
        <f>P538*Q538</f>
        <v>0</v>
      </c>
      <c r="S538" s="134">
        <f>G538+J538-M538-P538</f>
        <v>0</v>
      </c>
      <c r="T538" s="3"/>
      <c r="U538" s="26">
        <f>S538*T538</f>
        <v>0</v>
      </c>
      <c r="V538" s="229"/>
      <c r="W538" s="86"/>
      <c r="X538" s="86"/>
      <c r="Y538" s="86"/>
      <c r="Z538" s="86"/>
      <c r="AA538" s="87"/>
      <c r="AB538" s="230"/>
    </row>
    <row r="539" spans="1:28" ht="17.25" hidden="1" x14ac:dyDescent="0.25">
      <c r="A539" s="24"/>
      <c r="B539" s="27"/>
      <c r="C539" s="8"/>
      <c r="D539" s="4"/>
      <c r="E539" s="4"/>
      <c r="F539" s="26"/>
      <c r="G539" s="93"/>
      <c r="H539" s="93"/>
      <c r="I539" s="26"/>
      <c r="J539" s="129"/>
      <c r="K539" s="130"/>
      <c r="L539" s="133"/>
      <c r="M539" s="129"/>
      <c r="N539" s="130"/>
      <c r="O539" s="133"/>
      <c r="P539" s="146"/>
      <c r="Q539" s="167"/>
      <c r="R539" s="133"/>
      <c r="S539" s="129"/>
      <c r="T539" s="130"/>
      <c r="U539" s="133"/>
      <c r="V539" s="231"/>
      <c r="W539" s="88"/>
      <c r="X539" s="88"/>
      <c r="Y539" s="88"/>
      <c r="Z539" s="88"/>
      <c r="AA539" s="89"/>
      <c r="AB539" s="230"/>
    </row>
    <row r="540" spans="1:28" ht="18.75" hidden="1" x14ac:dyDescent="0.25">
      <c r="A540" s="28" t="s">
        <v>556</v>
      </c>
      <c r="B540" s="29" t="s">
        <v>557</v>
      </c>
      <c r="C540" s="81" t="s">
        <v>20</v>
      </c>
      <c r="D540" s="4"/>
      <c r="E540" s="7"/>
      <c r="F540" s="3">
        <f>D540*E540</f>
        <v>0</v>
      </c>
      <c r="G540" s="93"/>
      <c r="H540" s="94"/>
      <c r="I540" s="3">
        <f>G540*H540</f>
        <v>0</v>
      </c>
      <c r="J540" s="129"/>
      <c r="K540" s="3"/>
      <c r="L540" s="3">
        <f>J540*K540</f>
        <v>0</v>
      </c>
      <c r="M540" s="129"/>
      <c r="N540" s="3"/>
      <c r="O540" s="26">
        <f>M540*N540</f>
        <v>0</v>
      </c>
      <c r="P540" s="146"/>
      <c r="Q540" s="160"/>
      <c r="R540" s="122">
        <f>P540*Q540</f>
        <v>0</v>
      </c>
      <c r="S540" s="134">
        <f>G540+J540-M540-P540</f>
        <v>0</v>
      </c>
      <c r="T540" s="3"/>
      <c r="U540" s="26">
        <f>S540*T540</f>
        <v>0</v>
      </c>
      <c r="V540" s="229"/>
      <c r="W540" s="86"/>
      <c r="X540" s="86"/>
      <c r="Y540" s="86"/>
      <c r="Z540" s="86"/>
      <c r="AA540" s="87"/>
      <c r="AB540" s="230"/>
    </row>
    <row r="541" spans="1:28" ht="17.25" hidden="1" x14ac:dyDescent="0.25">
      <c r="A541" s="24"/>
      <c r="B541" s="27"/>
      <c r="C541" s="8"/>
      <c r="D541" s="4"/>
      <c r="E541" s="4"/>
      <c r="F541" s="26"/>
      <c r="G541" s="93"/>
      <c r="H541" s="93"/>
      <c r="I541" s="26"/>
      <c r="J541" s="129"/>
      <c r="K541" s="130"/>
      <c r="L541" s="133"/>
      <c r="M541" s="129"/>
      <c r="N541" s="130"/>
      <c r="O541" s="133"/>
      <c r="P541" s="146"/>
      <c r="Q541" s="167"/>
      <c r="R541" s="133"/>
      <c r="S541" s="129"/>
      <c r="T541" s="130"/>
      <c r="U541" s="133"/>
      <c r="V541" s="231"/>
      <c r="W541" s="88"/>
      <c r="X541" s="88"/>
      <c r="Y541" s="88"/>
      <c r="Z541" s="88"/>
      <c r="AA541" s="89"/>
      <c r="AB541" s="230"/>
    </row>
    <row r="542" spans="1:28" ht="18.75" hidden="1" x14ac:dyDescent="0.25">
      <c r="A542" s="28" t="s">
        <v>558</v>
      </c>
      <c r="B542" s="29" t="s">
        <v>559</v>
      </c>
      <c r="C542" s="81" t="s">
        <v>20</v>
      </c>
      <c r="D542" s="4"/>
      <c r="E542" s="7"/>
      <c r="F542" s="3">
        <f>D542*E542</f>
        <v>0</v>
      </c>
      <c r="G542" s="93"/>
      <c r="H542" s="94"/>
      <c r="I542" s="3">
        <f>G542*H542</f>
        <v>0</v>
      </c>
      <c r="J542" s="129"/>
      <c r="K542" s="3"/>
      <c r="L542" s="3">
        <f>J542*K542</f>
        <v>0</v>
      </c>
      <c r="M542" s="129"/>
      <c r="N542" s="3"/>
      <c r="O542" s="26">
        <f>M542*N542</f>
        <v>0</v>
      </c>
      <c r="P542" s="146"/>
      <c r="Q542" s="160"/>
      <c r="R542" s="122">
        <f>P542*Q542</f>
        <v>0</v>
      </c>
      <c r="S542" s="134">
        <f>G542+J542-M542-P542</f>
        <v>0</v>
      </c>
      <c r="T542" s="3"/>
      <c r="U542" s="26">
        <f>S542*T542</f>
        <v>0</v>
      </c>
      <c r="V542" s="229"/>
      <c r="W542" s="86"/>
      <c r="X542" s="86"/>
      <c r="Y542" s="86"/>
      <c r="Z542" s="86"/>
      <c r="AA542" s="87"/>
      <c r="AB542" s="230"/>
    </row>
    <row r="543" spans="1:28" ht="17.25" hidden="1" x14ac:dyDescent="0.25">
      <c r="A543" s="24"/>
      <c r="B543" s="27"/>
      <c r="C543" s="8"/>
      <c r="D543" s="4"/>
      <c r="E543" s="4"/>
      <c r="F543" s="26"/>
      <c r="G543" s="93"/>
      <c r="H543" s="93"/>
      <c r="I543" s="26"/>
      <c r="J543" s="129"/>
      <c r="K543" s="130"/>
      <c r="L543" s="133"/>
      <c r="M543" s="129"/>
      <c r="N543" s="130"/>
      <c r="O543" s="133"/>
      <c r="P543" s="146"/>
      <c r="Q543" s="167"/>
      <c r="R543" s="133"/>
      <c r="S543" s="129"/>
      <c r="T543" s="130"/>
      <c r="U543" s="133"/>
      <c r="V543" s="231"/>
      <c r="W543" s="88"/>
      <c r="X543" s="88"/>
      <c r="Y543" s="88"/>
      <c r="Z543" s="88"/>
      <c r="AA543" s="89"/>
      <c r="AB543" s="230"/>
    </row>
    <row r="544" spans="1:28" ht="18.75" hidden="1" x14ac:dyDescent="0.25">
      <c r="A544" s="28" t="s">
        <v>560</v>
      </c>
      <c r="B544" s="29" t="s">
        <v>561</v>
      </c>
      <c r="C544" s="81" t="s">
        <v>20</v>
      </c>
      <c r="D544" s="4"/>
      <c r="E544" s="7"/>
      <c r="F544" s="3">
        <f>D544*E544</f>
        <v>0</v>
      </c>
      <c r="G544" s="93"/>
      <c r="H544" s="94"/>
      <c r="I544" s="3">
        <f>G544*H544</f>
        <v>0</v>
      </c>
      <c r="J544" s="129"/>
      <c r="K544" s="3"/>
      <c r="L544" s="3">
        <f>J544*K544</f>
        <v>0</v>
      </c>
      <c r="M544" s="129"/>
      <c r="N544" s="3"/>
      <c r="O544" s="26">
        <f>M544*N544</f>
        <v>0</v>
      </c>
      <c r="P544" s="146"/>
      <c r="Q544" s="160"/>
      <c r="R544" s="122">
        <f>P544*Q544</f>
        <v>0</v>
      </c>
      <c r="S544" s="134">
        <f>G544+J544-M544-P544</f>
        <v>0</v>
      </c>
      <c r="T544" s="3"/>
      <c r="U544" s="26">
        <f>S544*T544</f>
        <v>0</v>
      </c>
      <c r="V544" s="229"/>
      <c r="W544" s="86"/>
      <c r="X544" s="86"/>
      <c r="Y544" s="86"/>
      <c r="Z544" s="86"/>
      <c r="AA544" s="87"/>
      <c r="AB544" s="230"/>
    </row>
    <row r="545" spans="1:28" ht="17.25" hidden="1" x14ac:dyDescent="0.25">
      <c r="A545" s="24"/>
      <c r="B545" s="27"/>
      <c r="C545" s="8"/>
      <c r="D545" s="4"/>
      <c r="E545" s="4"/>
      <c r="F545" s="26"/>
      <c r="G545" s="93"/>
      <c r="H545" s="93"/>
      <c r="I545" s="26"/>
      <c r="J545" s="129"/>
      <c r="K545" s="130"/>
      <c r="L545" s="133"/>
      <c r="M545" s="129"/>
      <c r="N545" s="130"/>
      <c r="O545" s="133"/>
      <c r="P545" s="146"/>
      <c r="Q545" s="167"/>
      <c r="R545" s="133"/>
      <c r="S545" s="129"/>
      <c r="T545" s="130"/>
      <c r="U545" s="133"/>
      <c r="V545" s="231"/>
      <c r="W545" s="88"/>
      <c r="X545" s="88"/>
      <c r="Y545" s="88"/>
      <c r="Z545" s="88"/>
      <c r="AA545" s="89"/>
      <c r="AB545" s="230"/>
    </row>
    <row r="546" spans="1:28" ht="31.5" hidden="1" x14ac:dyDescent="0.25">
      <c r="A546" s="28" t="s">
        <v>562</v>
      </c>
      <c r="B546" s="29" t="s">
        <v>563</v>
      </c>
      <c r="C546" s="81" t="s">
        <v>20</v>
      </c>
      <c r="D546" s="4"/>
      <c r="E546" s="7"/>
      <c r="F546" s="3">
        <f>D546*E546</f>
        <v>0</v>
      </c>
      <c r="G546" s="93"/>
      <c r="H546" s="94"/>
      <c r="I546" s="3">
        <f>G546*H546</f>
        <v>0</v>
      </c>
      <c r="J546" s="129"/>
      <c r="K546" s="3"/>
      <c r="L546" s="3">
        <f>J546*K546</f>
        <v>0</v>
      </c>
      <c r="M546" s="129"/>
      <c r="N546" s="3"/>
      <c r="O546" s="26">
        <f>M546*N546</f>
        <v>0</v>
      </c>
      <c r="P546" s="146"/>
      <c r="Q546" s="160"/>
      <c r="R546" s="122">
        <f>P546*Q546</f>
        <v>0</v>
      </c>
      <c r="S546" s="134">
        <f>G546+J546-M546-P546</f>
        <v>0</v>
      </c>
      <c r="T546" s="3"/>
      <c r="U546" s="26">
        <f>S546*T546</f>
        <v>0</v>
      </c>
      <c r="V546" s="229"/>
      <c r="W546" s="86"/>
      <c r="X546" s="86"/>
      <c r="Y546" s="86"/>
      <c r="Z546" s="86"/>
      <c r="AA546" s="87"/>
      <c r="AB546" s="230"/>
    </row>
    <row r="547" spans="1:28" ht="17.25" hidden="1" x14ac:dyDescent="0.25">
      <c r="A547" s="24"/>
      <c r="B547" s="27"/>
      <c r="C547" s="8"/>
      <c r="D547" s="4"/>
      <c r="E547" s="4"/>
      <c r="F547" s="26"/>
      <c r="G547" s="93"/>
      <c r="H547" s="93"/>
      <c r="I547" s="26"/>
      <c r="J547" s="129"/>
      <c r="K547" s="130"/>
      <c r="L547" s="133"/>
      <c r="M547" s="129"/>
      <c r="N547" s="130"/>
      <c r="O547" s="133"/>
      <c r="P547" s="146"/>
      <c r="Q547" s="167"/>
      <c r="R547" s="133"/>
      <c r="S547" s="129"/>
      <c r="T547" s="130"/>
      <c r="U547" s="133"/>
      <c r="V547" s="231"/>
      <c r="W547" s="88"/>
      <c r="X547" s="88"/>
      <c r="Y547" s="88"/>
      <c r="Z547" s="88"/>
      <c r="AA547" s="89"/>
      <c r="AB547" s="230"/>
    </row>
    <row r="548" spans="1:28" ht="18.75" hidden="1" x14ac:dyDescent="0.25">
      <c r="A548" s="28" t="s">
        <v>564</v>
      </c>
      <c r="B548" s="29" t="s">
        <v>565</v>
      </c>
      <c r="C548" s="81" t="s">
        <v>20</v>
      </c>
      <c r="D548" s="4"/>
      <c r="E548" s="7"/>
      <c r="F548" s="3">
        <f>D548*E548</f>
        <v>0</v>
      </c>
      <c r="G548" s="93"/>
      <c r="H548" s="94"/>
      <c r="I548" s="3">
        <f>G548*H548</f>
        <v>0</v>
      </c>
      <c r="J548" s="129"/>
      <c r="K548" s="3"/>
      <c r="L548" s="3">
        <f>J548*K548</f>
        <v>0</v>
      </c>
      <c r="M548" s="129"/>
      <c r="N548" s="3"/>
      <c r="O548" s="26">
        <f>M548*N548</f>
        <v>0</v>
      </c>
      <c r="P548" s="146"/>
      <c r="Q548" s="160"/>
      <c r="R548" s="122">
        <f>P548*Q548</f>
        <v>0</v>
      </c>
      <c r="S548" s="134">
        <f>G548+J548-M548-P548</f>
        <v>0</v>
      </c>
      <c r="T548" s="3"/>
      <c r="U548" s="26">
        <f>S548*T548</f>
        <v>0</v>
      </c>
      <c r="V548" s="229"/>
      <c r="W548" s="86"/>
      <c r="X548" s="86"/>
      <c r="Y548" s="86"/>
      <c r="Z548" s="86"/>
      <c r="AA548" s="87"/>
      <c r="AB548" s="230"/>
    </row>
    <row r="549" spans="1:28" ht="17.25" hidden="1" x14ac:dyDescent="0.25">
      <c r="A549" s="24"/>
      <c r="B549" s="27"/>
      <c r="C549" s="8"/>
      <c r="D549" s="4"/>
      <c r="E549" s="4"/>
      <c r="F549" s="26"/>
      <c r="G549" s="93"/>
      <c r="H549" s="93"/>
      <c r="I549" s="26"/>
      <c r="J549" s="129"/>
      <c r="K549" s="130"/>
      <c r="L549" s="133"/>
      <c r="M549" s="129"/>
      <c r="N549" s="130"/>
      <c r="O549" s="133"/>
      <c r="P549" s="146"/>
      <c r="Q549" s="167"/>
      <c r="R549" s="133"/>
      <c r="S549" s="129"/>
      <c r="T549" s="130"/>
      <c r="U549" s="133"/>
      <c r="V549" s="231"/>
      <c r="W549" s="88"/>
      <c r="X549" s="88"/>
      <c r="Y549" s="88"/>
      <c r="Z549" s="88"/>
      <c r="AA549" s="89"/>
      <c r="AB549" s="230"/>
    </row>
    <row r="550" spans="1:28" ht="35.25" customHeight="1" x14ac:dyDescent="0.25">
      <c r="A550" s="28" t="s">
        <v>566</v>
      </c>
      <c r="B550" s="99" t="s">
        <v>567</v>
      </c>
      <c r="C550" s="81" t="s">
        <v>20</v>
      </c>
      <c r="D550" s="4">
        <v>4</v>
      </c>
      <c r="E550" s="7">
        <v>69.06</v>
      </c>
      <c r="F550" s="3">
        <f>D550*E550</f>
        <v>276.24</v>
      </c>
      <c r="G550" s="101">
        <v>4</v>
      </c>
      <c r="H550" s="102">
        <v>60.7</v>
      </c>
      <c r="I550" s="3">
        <f>G550*H550</f>
        <v>242.8</v>
      </c>
      <c r="J550" s="129"/>
      <c r="K550" s="3"/>
      <c r="L550" s="3">
        <f>J550*K550</f>
        <v>0</v>
      </c>
      <c r="M550" s="129"/>
      <c r="N550" s="3"/>
      <c r="O550" s="26">
        <f>M550*N550</f>
        <v>0</v>
      </c>
      <c r="P550" s="174">
        <v>4</v>
      </c>
      <c r="Q550" s="165">
        <v>60.7</v>
      </c>
      <c r="R550" s="122">
        <f>P550*Q550</f>
        <v>242.8</v>
      </c>
      <c r="S550" s="134">
        <f>G550+J550-M550-P550</f>
        <v>0</v>
      </c>
      <c r="T550" s="3"/>
      <c r="U550" s="26">
        <f>S550*T550</f>
        <v>0</v>
      </c>
      <c r="V550" s="337" t="s">
        <v>1700</v>
      </c>
      <c r="W550" s="332"/>
      <c r="X550" s="332"/>
      <c r="Y550" s="332"/>
      <c r="Z550" s="332"/>
      <c r="AA550" s="333"/>
      <c r="AB550" s="230"/>
    </row>
    <row r="551" spans="1:28" ht="17.25" customHeight="1" x14ac:dyDescent="0.25">
      <c r="A551" s="24"/>
      <c r="B551" s="100"/>
      <c r="C551" s="8"/>
      <c r="D551" s="4"/>
      <c r="E551" s="4"/>
      <c r="F551" s="26"/>
      <c r="G551" s="93"/>
      <c r="H551" s="93"/>
      <c r="I551" s="26"/>
      <c r="J551" s="129"/>
      <c r="K551" s="130"/>
      <c r="L551" s="133"/>
      <c r="M551" s="129"/>
      <c r="N551" s="130"/>
      <c r="O551" s="133"/>
      <c r="P551" s="146"/>
      <c r="Q551" s="167"/>
      <c r="R551" s="133"/>
      <c r="S551" s="129"/>
      <c r="T551" s="130"/>
      <c r="U551" s="133"/>
      <c r="V551" s="236"/>
      <c r="W551" s="224"/>
      <c r="X551" s="224"/>
      <c r="Y551" s="224"/>
      <c r="Z551" s="224"/>
      <c r="AA551" s="224"/>
      <c r="AB551" s="230"/>
    </row>
    <row r="552" spans="1:28" ht="32.25" customHeight="1" x14ac:dyDescent="0.25">
      <c r="A552" s="28" t="s">
        <v>568</v>
      </c>
      <c r="B552" s="99" t="s">
        <v>569</v>
      </c>
      <c r="C552" s="81" t="s">
        <v>20</v>
      </c>
      <c r="D552" s="4">
        <v>2</v>
      </c>
      <c r="E552" s="7">
        <v>104.97</v>
      </c>
      <c r="F552" s="3">
        <f>D552*E552</f>
        <v>209.94</v>
      </c>
      <c r="G552" s="101">
        <v>2</v>
      </c>
      <c r="H552" s="102">
        <v>92.27</v>
      </c>
      <c r="I552" s="3">
        <f>G552*H552</f>
        <v>184.54</v>
      </c>
      <c r="J552" s="129"/>
      <c r="K552" s="3"/>
      <c r="L552" s="3">
        <f>J552*K552</f>
        <v>0</v>
      </c>
      <c r="M552" s="129"/>
      <c r="N552" s="3"/>
      <c r="O552" s="26">
        <f>M552*N552</f>
        <v>0</v>
      </c>
      <c r="P552" s="174">
        <v>2</v>
      </c>
      <c r="Q552" s="165">
        <v>92.27</v>
      </c>
      <c r="R552" s="122">
        <f>P552*Q552</f>
        <v>184.54</v>
      </c>
      <c r="S552" s="134">
        <f>G552+J552-M552-P552</f>
        <v>0</v>
      </c>
      <c r="T552" s="3"/>
      <c r="U552" s="26">
        <f>S552*T552</f>
        <v>0</v>
      </c>
      <c r="V552" s="337" t="s">
        <v>1701</v>
      </c>
      <c r="W552" s="332"/>
      <c r="X552" s="332"/>
      <c r="Y552" s="332"/>
      <c r="Z552" s="332"/>
      <c r="AA552" s="333"/>
      <c r="AB552" s="230"/>
    </row>
    <row r="553" spans="1:28" ht="17.25" customHeight="1" x14ac:dyDescent="0.25">
      <c r="A553" s="24"/>
      <c r="B553" s="100"/>
      <c r="C553" s="8"/>
      <c r="D553" s="4"/>
      <c r="E553" s="4"/>
      <c r="F553" s="26"/>
      <c r="G553" s="93"/>
      <c r="H553" s="93"/>
      <c r="I553" s="26"/>
      <c r="J553" s="129"/>
      <c r="K553" s="130"/>
      <c r="L553" s="133"/>
      <c r="M553" s="129"/>
      <c r="N553" s="130"/>
      <c r="O553" s="133"/>
      <c r="P553" s="146"/>
      <c r="Q553" s="167"/>
      <c r="R553" s="133"/>
      <c r="S553" s="129"/>
      <c r="T553" s="130"/>
      <c r="U553" s="133"/>
      <c r="V553" s="236"/>
      <c r="W553" s="224"/>
      <c r="X553" s="224"/>
      <c r="Y553" s="224"/>
      <c r="Z553" s="224"/>
      <c r="AA553" s="224"/>
      <c r="AB553" s="230"/>
    </row>
    <row r="554" spans="1:28" ht="35.25" customHeight="1" x14ac:dyDescent="0.25">
      <c r="A554" s="28" t="s">
        <v>570</v>
      </c>
      <c r="B554" s="99" t="s">
        <v>571</v>
      </c>
      <c r="C554" s="81" t="s">
        <v>20</v>
      </c>
      <c r="D554" s="4">
        <v>4</v>
      </c>
      <c r="E554" s="7">
        <v>116.16</v>
      </c>
      <c r="F554" s="3">
        <f>D554*E554</f>
        <v>464.64</v>
      </c>
      <c r="G554" s="101">
        <v>4</v>
      </c>
      <c r="H554" s="102">
        <v>102.1</v>
      </c>
      <c r="I554" s="3">
        <f>G554*H554</f>
        <v>408.4</v>
      </c>
      <c r="J554" s="129"/>
      <c r="K554" s="3"/>
      <c r="L554" s="3">
        <f>J554*K554</f>
        <v>0</v>
      </c>
      <c r="M554" s="129"/>
      <c r="N554" s="3"/>
      <c r="O554" s="26">
        <f>M554*N554</f>
        <v>0</v>
      </c>
      <c r="P554" s="174">
        <v>4</v>
      </c>
      <c r="Q554" s="165">
        <v>102.1</v>
      </c>
      <c r="R554" s="122">
        <f>P554*Q554</f>
        <v>408.4</v>
      </c>
      <c r="S554" s="134">
        <f>G554+J554-M554-P554</f>
        <v>0</v>
      </c>
      <c r="T554" s="3"/>
      <c r="U554" s="26">
        <f>S554*T554</f>
        <v>0</v>
      </c>
      <c r="V554" s="337" t="s">
        <v>1700</v>
      </c>
      <c r="W554" s="332"/>
      <c r="X554" s="332"/>
      <c r="Y554" s="332"/>
      <c r="Z554" s="332"/>
      <c r="AA554" s="333"/>
      <c r="AB554" s="230"/>
    </row>
    <row r="555" spans="1:28" ht="1.5" customHeight="1" x14ac:dyDescent="0.25">
      <c r="A555" s="24"/>
      <c r="B555" s="27"/>
      <c r="C555" s="8"/>
      <c r="D555" s="4"/>
      <c r="E555" s="4"/>
      <c r="F555" s="26"/>
      <c r="G555" s="93"/>
      <c r="H555" s="93"/>
      <c r="I555" s="26"/>
      <c r="J555" s="129"/>
      <c r="K555" s="130"/>
      <c r="L555" s="133"/>
      <c r="M555" s="129"/>
      <c r="N555" s="130"/>
      <c r="O555" s="133"/>
      <c r="P555" s="146"/>
      <c r="Q555" s="167"/>
      <c r="R555" s="133"/>
      <c r="S555" s="129"/>
      <c r="T555" s="130"/>
      <c r="U555" s="133"/>
      <c r="V555" s="337" t="s">
        <v>1585</v>
      </c>
      <c r="W555" s="332"/>
      <c r="X555" s="332"/>
      <c r="Y555" s="332"/>
      <c r="Z555" s="332"/>
      <c r="AA555" s="333"/>
      <c r="AB555" s="230"/>
    </row>
    <row r="556" spans="1:28" ht="42" hidden="1" customHeight="1" x14ac:dyDescent="0.25">
      <c r="A556" s="28" t="s">
        <v>572</v>
      </c>
      <c r="B556" s="29" t="s">
        <v>573</v>
      </c>
      <c r="C556" s="81" t="s">
        <v>20</v>
      </c>
      <c r="D556" s="4"/>
      <c r="E556" s="7"/>
      <c r="F556" s="3">
        <f>D556*E556</f>
        <v>0</v>
      </c>
      <c r="G556" s="93"/>
      <c r="H556" s="94"/>
      <c r="I556" s="3">
        <f>G556*H556</f>
        <v>0</v>
      </c>
      <c r="J556" s="129"/>
      <c r="K556" s="3"/>
      <c r="L556" s="3">
        <f>J556*K556</f>
        <v>0</v>
      </c>
      <c r="M556" s="129"/>
      <c r="N556" s="3"/>
      <c r="O556" s="26">
        <f>M556*N556</f>
        <v>0</v>
      </c>
      <c r="P556" s="146"/>
      <c r="Q556" s="160"/>
      <c r="R556" s="122">
        <f>P556*Q556</f>
        <v>0</v>
      </c>
      <c r="S556" s="134">
        <f>G556+J556-M556-P556</f>
        <v>0</v>
      </c>
      <c r="T556" s="3"/>
      <c r="U556" s="26">
        <f>S556*T556</f>
        <v>0</v>
      </c>
      <c r="V556" s="229"/>
      <c r="W556" s="86"/>
      <c r="X556" s="86"/>
      <c r="Y556" s="86"/>
      <c r="Z556" s="86"/>
      <c r="AA556" s="87"/>
      <c r="AB556" s="230"/>
    </row>
    <row r="557" spans="1:28" ht="17.25" hidden="1" x14ac:dyDescent="0.25">
      <c r="A557" s="24"/>
      <c r="B557" s="27"/>
      <c r="C557" s="8"/>
      <c r="D557" s="4"/>
      <c r="E557" s="4"/>
      <c r="F557" s="26"/>
      <c r="G557" s="93"/>
      <c r="H557" s="93"/>
      <c r="I557" s="26"/>
      <c r="J557" s="129"/>
      <c r="K557" s="130"/>
      <c r="L557" s="133"/>
      <c r="M557" s="129"/>
      <c r="N557" s="130"/>
      <c r="O557" s="133"/>
      <c r="P557" s="146"/>
      <c r="Q557" s="167"/>
      <c r="R557" s="133"/>
      <c r="S557" s="129"/>
      <c r="T557" s="130"/>
      <c r="U557" s="133"/>
      <c r="V557" s="231"/>
      <c r="W557" s="88"/>
      <c r="X557" s="88"/>
      <c r="Y557" s="88"/>
      <c r="Z557" s="88"/>
      <c r="AA557" s="89"/>
      <c r="AB557" s="230"/>
    </row>
    <row r="558" spans="1:28" ht="17.25" hidden="1" x14ac:dyDescent="0.25">
      <c r="A558" s="28" t="s">
        <v>574</v>
      </c>
      <c r="B558" s="31" t="s">
        <v>575</v>
      </c>
      <c r="C558" s="8"/>
      <c r="D558" s="4"/>
      <c r="E558" s="4"/>
      <c r="F558" s="20"/>
      <c r="G558" s="93"/>
      <c r="H558" s="93"/>
      <c r="I558" s="20"/>
      <c r="J558" s="129"/>
      <c r="K558" s="130"/>
      <c r="L558" s="133"/>
      <c r="M558" s="129"/>
      <c r="N558" s="130"/>
      <c r="O558" s="133"/>
      <c r="P558" s="146"/>
      <c r="Q558" s="167"/>
      <c r="R558" s="133"/>
      <c r="S558" s="134"/>
      <c r="T558" s="130"/>
      <c r="U558" s="133"/>
      <c r="V558" s="231"/>
      <c r="W558" s="88"/>
      <c r="X558" s="88"/>
      <c r="Y558" s="88"/>
      <c r="Z558" s="88"/>
      <c r="AA558" s="89"/>
      <c r="AB558" s="230"/>
    </row>
    <row r="559" spans="1:28" ht="18.75" hidden="1" x14ac:dyDescent="0.25">
      <c r="A559" s="28" t="s">
        <v>576</v>
      </c>
      <c r="B559" s="29" t="s">
        <v>577</v>
      </c>
      <c r="C559" s="81" t="s">
        <v>20</v>
      </c>
      <c r="D559" s="4"/>
      <c r="E559" s="7"/>
      <c r="F559" s="3">
        <f>D559*E559</f>
        <v>0</v>
      </c>
      <c r="G559" s="93"/>
      <c r="H559" s="94"/>
      <c r="I559" s="3">
        <f>G559*H559</f>
        <v>0</v>
      </c>
      <c r="J559" s="129"/>
      <c r="K559" s="3"/>
      <c r="L559" s="3">
        <f>J559*K559</f>
        <v>0</v>
      </c>
      <c r="M559" s="129"/>
      <c r="N559" s="3"/>
      <c r="O559" s="26">
        <f>M559*N559</f>
        <v>0</v>
      </c>
      <c r="P559" s="146"/>
      <c r="Q559" s="160"/>
      <c r="R559" s="122">
        <f>P559*Q559</f>
        <v>0</v>
      </c>
      <c r="S559" s="134">
        <f>G559+J559-M559-P559</f>
        <v>0</v>
      </c>
      <c r="T559" s="3"/>
      <c r="U559" s="26">
        <f>S559*T559</f>
        <v>0</v>
      </c>
      <c r="V559" s="229"/>
      <c r="W559" s="86"/>
      <c r="X559" s="86"/>
      <c r="Y559" s="86"/>
      <c r="Z559" s="86"/>
      <c r="AA559" s="87"/>
      <c r="AB559" s="230"/>
    </row>
    <row r="560" spans="1:28" ht="63" hidden="1" x14ac:dyDescent="0.25">
      <c r="A560" s="24"/>
      <c r="B560" s="25" t="s">
        <v>578</v>
      </c>
      <c r="C560" s="8"/>
      <c r="D560" s="4"/>
      <c r="E560" s="4"/>
      <c r="F560" s="26"/>
      <c r="G560" s="93"/>
      <c r="H560" s="93"/>
      <c r="I560" s="26"/>
      <c r="J560" s="129"/>
      <c r="K560" s="130"/>
      <c r="L560" s="133"/>
      <c r="M560" s="129"/>
      <c r="N560" s="130"/>
      <c r="O560" s="133"/>
      <c r="P560" s="146"/>
      <c r="Q560" s="167"/>
      <c r="R560" s="133"/>
      <c r="S560" s="134"/>
      <c r="T560" s="130"/>
      <c r="U560" s="133"/>
      <c r="V560" s="231"/>
      <c r="W560" s="88"/>
      <c r="X560" s="88"/>
      <c r="Y560" s="88"/>
      <c r="Z560" s="88"/>
      <c r="AA560" s="89"/>
      <c r="AB560" s="230"/>
    </row>
    <row r="561" spans="1:28" ht="17.25" hidden="1" x14ac:dyDescent="0.25">
      <c r="A561" s="24"/>
      <c r="B561" s="27"/>
      <c r="C561" s="8"/>
      <c r="D561" s="4"/>
      <c r="E561" s="4"/>
      <c r="F561" s="26"/>
      <c r="G561" s="93"/>
      <c r="H561" s="93"/>
      <c r="I561" s="26"/>
      <c r="J561" s="129"/>
      <c r="K561" s="130"/>
      <c r="L561" s="133"/>
      <c r="M561" s="129"/>
      <c r="N561" s="130"/>
      <c r="O561" s="133"/>
      <c r="P561" s="146"/>
      <c r="Q561" s="167"/>
      <c r="R561" s="133"/>
      <c r="S561" s="134"/>
      <c r="T561" s="130"/>
      <c r="U561" s="133"/>
      <c r="V561" s="231"/>
      <c r="W561" s="88"/>
      <c r="X561" s="88"/>
      <c r="Y561" s="88"/>
      <c r="Z561" s="88"/>
      <c r="AA561" s="89"/>
      <c r="AB561" s="230"/>
    </row>
    <row r="562" spans="1:28" ht="18.75" hidden="1" x14ac:dyDescent="0.25">
      <c r="A562" s="28" t="s">
        <v>579</v>
      </c>
      <c r="B562" s="29" t="s">
        <v>580</v>
      </c>
      <c r="C562" s="81" t="s">
        <v>20</v>
      </c>
      <c r="D562" s="4"/>
      <c r="E562" s="7"/>
      <c r="F562" s="3">
        <f>D562*E562</f>
        <v>0</v>
      </c>
      <c r="G562" s="93"/>
      <c r="H562" s="94"/>
      <c r="I562" s="3">
        <f>G562*H562</f>
        <v>0</v>
      </c>
      <c r="J562" s="129"/>
      <c r="K562" s="3"/>
      <c r="L562" s="3">
        <f>J562*K562</f>
        <v>0</v>
      </c>
      <c r="M562" s="129"/>
      <c r="N562" s="3"/>
      <c r="O562" s="26">
        <f>M562*N562</f>
        <v>0</v>
      </c>
      <c r="P562" s="146"/>
      <c r="Q562" s="160"/>
      <c r="R562" s="122">
        <f>P562*Q562</f>
        <v>0</v>
      </c>
      <c r="S562" s="134">
        <f>G562+J562-M562-P562</f>
        <v>0</v>
      </c>
      <c r="T562" s="3"/>
      <c r="U562" s="26">
        <f>S562*T562</f>
        <v>0</v>
      </c>
      <c r="V562" s="229"/>
      <c r="W562" s="86"/>
      <c r="X562" s="86"/>
      <c r="Y562" s="86"/>
      <c r="Z562" s="86"/>
      <c r="AA562" s="87"/>
      <c r="AB562" s="230"/>
    </row>
    <row r="563" spans="1:28" ht="78.75" hidden="1" x14ac:dyDescent="0.25">
      <c r="A563" s="24"/>
      <c r="B563" s="25" t="s">
        <v>581</v>
      </c>
      <c r="C563" s="8"/>
      <c r="D563" s="4"/>
      <c r="E563" s="4"/>
      <c r="F563" s="26"/>
      <c r="G563" s="93"/>
      <c r="H563" s="93"/>
      <c r="I563" s="26"/>
      <c r="J563" s="129"/>
      <c r="K563" s="130"/>
      <c r="L563" s="133"/>
      <c r="M563" s="129"/>
      <c r="N563" s="130"/>
      <c r="O563" s="133"/>
      <c r="P563" s="146"/>
      <c r="Q563" s="167"/>
      <c r="R563" s="133"/>
      <c r="S563" s="129"/>
      <c r="T563" s="130"/>
      <c r="U563" s="133"/>
      <c r="V563" s="231"/>
      <c r="W563" s="88"/>
      <c r="X563" s="88"/>
      <c r="Y563" s="88"/>
      <c r="Z563" s="88"/>
      <c r="AA563" s="89"/>
      <c r="AB563" s="230"/>
    </row>
    <row r="564" spans="1:28" ht="17.25" hidden="1" x14ac:dyDescent="0.25">
      <c r="A564" s="24"/>
      <c r="B564" s="27"/>
      <c r="C564" s="8"/>
      <c r="D564" s="4"/>
      <c r="E564" s="4"/>
      <c r="F564" s="26"/>
      <c r="G564" s="93"/>
      <c r="H564" s="93"/>
      <c r="I564" s="26"/>
      <c r="J564" s="129"/>
      <c r="K564" s="130"/>
      <c r="L564" s="133"/>
      <c r="M564" s="129"/>
      <c r="N564" s="130"/>
      <c r="O564" s="133"/>
      <c r="P564" s="146"/>
      <c r="Q564" s="167"/>
      <c r="R564" s="133"/>
      <c r="S564" s="129"/>
      <c r="T564" s="130"/>
      <c r="U564" s="133"/>
      <c r="V564" s="231"/>
      <c r="W564" s="88"/>
      <c r="X564" s="88"/>
      <c r="Y564" s="88"/>
      <c r="Z564" s="88"/>
      <c r="AA564" s="89"/>
      <c r="AB564" s="230"/>
    </row>
    <row r="565" spans="1:28" ht="21.75" customHeight="1" x14ac:dyDescent="0.25">
      <c r="A565" s="28" t="s">
        <v>582</v>
      </c>
      <c r="B565" s="31" t="s">
        <v>583</v>
      </c>
      <c r="C565" s="8"/>
      <c r="D565" s="4"/>
      <c r="E565" s="4"/>
      <c r="F565" s="20"/>
      <c r="G565" s="93"/>
      <c r="H565" s="93"/>
      <c r="I565" s="20"/>
      <c r="J565" s="129"/>
      <c r="K565" s="130"/>
      <c r="L565" s="133"/>
      <c r="M565" s="129"/>
      <c r="N565" s="130"/>
      <c r="O565" s="133"/>
      <c r="P565" s="146"/>
      <c r="Q565" s="167"/>
      <c r="R565" s="133"/>
      <c r="S565" s="129"/>
      <c r="T565" s="130"/>
      <c r="U565" s="133"/>
      <c r="V565" s="231"/>
      <c r="W565" s="88"/>
      <c r="X565" s="88"/>
      <c r="Y565" s="88"/>
      <c r="Z565" s="88"/>
      <c r="AA565" s="89"/>
      <c r="AB565" s="230"/>
    </row>
    <row r="566" spans="1:28" ht="36.75" customHeight="1" x14ac:dyDescent="0.25">
      <c r="A566" s="28" t="s">
        <v>584</v>
      </c>
      <c r="B566" s="29" t="s">
        <v>585</v>
      </c>
      <c r="C566" s="81" t="s">
        <v>20</v>
      </c>
      <c r="D566" s="4">
        <v>1</v>
      </c>
      <c r="E566" s="7">
        <v>1264.07</v>
      </c>
      <c r="F566" s="3">
        <f>D566*E566</f>
        <v>1264.07</v>
      </c>
      <c r="G566" s="101">
        <v>1</v>
      </c>
      <c r="H566" s="102">
        <v>1111.1199999999999</v>
      </c>
      <c r="I566" s="3">
        <f>G566*H566</f>
        <v>1111.1199999999999</v>
      </c>
      <c r="J566" s="129"/>
      <c r="K566" s="3"/>
      <c r="L566" s="3">
        <f>J566*K566</f>
        <v>0</v>
      </c>
      <c r="M566" s="129"/>
      <c r="N566" s="3"/>
      <c r="O566" s="26">
        <f>M566*N566</f>
        <v>0</v>
      </c>
      <c r="P566" s="146"/>
      <c r="Q566" s="190"/>
      <c r="R566" s="122">
        <f>P566*Q566</f>
        <v>0</v>
      </c>
      <c r="S566" s="134">
        <f>G566+J566-M566-P566</f>
        <v>1</v>
      </c>
      <c r="T566" s="3">
        <v>1152.6400000000001</v>
      </c>
      <c r="U566" s="26">
        <f>S566*T566</f>
        <v>1152.6400000000001</v>
      </c>
      <c r="V566" s="337" t="s">
        <v>1584</v>
      </c>
      <c r="W566" s="332"/>
      <c r="X566" s="332"/>
      <c r="Y566" s="332"/>
      <c r="Z566" s="332"/>
      <c r="AA566" s="333"/>
      <c r="AB566" s="230"/>
    </row>
    <row r="567" spans="1:28" ht="145.5" customHeight="1" x14ac:dyDescent="0.25">
      <c r="A567" s="24"/>
      <c r="B567" s="25" t="s">
        <v>586</v>
      </c>
      <c r="C567" s="8"/>
      <c r="D567" s="4"/>
      <c r="E567" s="4"/>
      <c r="F567" s="26"/>
      <c r="G567" s="93"/>
      <c r="H567" s="93"/>
      <c r="I567" s="26"/>
      <c r="J567" s="129"/>
      <c r="K567" s="130"/>
      <c r="L567" s="133"/>
      <c r="M567" s="129"/>
      <c r="N567" s="130"/>
      <c r="O567" s="133"/>
      <c r="P567" s="146"/>
      <c r="Q567" s="167"/>
      <c r="R567" s="133"/>
      <c r="S567" s="129"/>
      <c r="T567" s="130"/>
      <c r="U567" s="133"/>
      <c r="V567" s="236"/>
      <c r="W567" s="224"/>
      <c r="X567" s="224"/>
      <c r="Y567" s="224"/>
      <c r="Z567" s="224"/>
      <c r="AA567" s="224"/>
      <c r="AB567" s="230"/>
    </row>
    <row r="568" spans="1:28" ht="12" customHeight="1" x14ac:dyDescent="0.25">
      <c r="A568" s="24"/>
      <c r="B568" s="27"/>
      <c r="C568" s="8"/>
      <c r="D568" s="4"/>
      <c r="E568" s="4"/>
      <c r="F568" s="26"/>
      <c r="G568" s="93"/>
      <c r="H568" s="93"/>
      <c r="I568" s="26"/>
      <c r="J568" s="129"/>
      <c r="K568" s="130"/>
      <c r="L568" s="133"/>
      <c r="M568" s="129"/>
      <c r="N568" s="130"/>
      <c r="O568" s="133"/>
      <c r="P568" s="146"/>
      <c r="Q568" s="167"/>
      <c r="R568" s="133"/>
      <c r="S568" s="129"/>
      <c r="T568" s="130"/>
      <c r="U568" s="133"/>
      <c r="V568" s="231"/>
      <c r="W568" s="88"/>
      <c r="X568" s="88"/>
      <c r="Y568" s="88"/>
      <c r="Z568" s="88"/>
      <c r="AA568" s="89"/>
      <c r="AB568" s="230"/>
    </row>
    <row r="569" spans="1:28" ht="29.25" hidden="1" customHeight="1" x14ac:dyDescent="0.25">
      <c r="A569" s="220" t="s">
        <v>587</v>
      </c>
      <c r="B569" s="29" t="s">
        <v>588</v>
      </c>
      <c r="C569" s="81" t="s">
        <v>20</v>
      </c>
      <c r="D569" s="4"/>
      <c r="E569" s="7"/>
      <c r="F569" s="3">
        <f>D569*E569</f>
        <v>0</v>
      </c>
      <c r="G569" s="93"/>
      <c r="H569" s="94"/>
      <c r="I569" s="3">
        <f>G569*H569</f>
        <v>0</v>
      </c>
      <c r="J569" s="129"/>
      <c r="K569" s="3"/>
      <c r="L569" s="3">
        <f>J569*K569</f>
        <v>0</v>
      </c>
      <c r="M569" s="129"/>
      <c r="N569" s="3"/>
      <c r="O569" s="26">
        <f>M569*N569</f>
        <v>0</v>
      </c>
      <c r="P569" s="146"/>
      <c r="Q569" s="160"/>
      <c r="R569" s="122">
        <f>P569*Q569</f>
        <v>0</v>
      </c>
      <c r="S569" s="134">
        <f>G569+J569-M569-P569</f>
        <v>0</v>
      </c>
      <c r="T569" s="3"/>
      <c r="U569" s="26">
        <f>S569*T569</f>
        <v>0</v>
      </c>
      <c r="V569" s="229"/>
      <c r="W569" s="86"/>
      <c r="X569" s="86"/>
      <c r="Y569" s="86"/>
      <c r="Z569" s="86"/>
      <c r="AA569" s="87"/>
      <c r="AB569" s="230"/>
    </row>
    <row r="570" spans="1:28" ht="79.5" hidden="1" customHeight="1" x14ac:dyDescent="0.25">
      <c r="A570" s="221"/>
      <c r="B570" s="25" t="s">
        <v>589</v>
      </c>
      <c r="C570" s="8"/>
      <c r="D570" s="4"/>
      <c r="E570" s="4"/>
      <c r="F570" s="26"/>
      <c r="G570" s="93"/>
      <c r="H570" s="93"/>
      <c r="I570" s="26"/>
      <c r="J570" s="129"/>
      <c r="K570" s="130"/>
      <c r="L570" s="133"/>
      <c r="M570" s="129"/>
      <c r="N570" s="130"/>
      <c r="O570" s="133"/>
      <c r="P570" s="146"/>
      <c r="Q570" s="167"/>
      <c r="R570" s="133"/>
      <c r="S570" s="129"/>
      <c r="T570" s="130"/>
      <c r="U570" s="133"/>
      <c r="V570" s="231"/>
      <c r="W570" s="88"/>
      <c r="X570" s="88"/>
      <c r="Y570" s="88"/>
      <c r="Z570" s="88"/>
      <c r="AA570" s="89"/>
      <c r="AB570" s="230"/>
    </row>
    <row r="571" spans="1:28" ht="17.25" hidden="1" x14ac:dyDescent="0.25">
      <c r="A571" s="221"/>
      <c r="B571" s="27"/>
      <c r="C571" s="8"/>
      <c r="D571" s="4"/>
      <c r="E571" s="4"/>
      <c r="F571" s="26"/>
      <c r="G571" s="93"/>
      <c r="H571" s="93"/>
      <c r="I571" s="26"/>
      <c r="J571" s="129"/>
      <c r="K571" s="130"/>
      <c r="L571" s="133"/>
      <c r="M571" s="129"/>
      <c r="N571" s="130"/>
      <c r="O571" s="133"/>
      <c r="P571" s="146"/>
      <c r="Q571" s="167"/>
      <c r="R571" s="133"/>
      <c r="S571" s="129"/>
      <c r="T571" s="130"/>
      <c r="U571" s="133"/>
      <c r="V571" s="231"/>
      <c r="W571" s="88"/>
      <c r="X571" s="88"/>
      <c r="Y571" s="88"/>
      <c r="Z571" s="88"/>
      <c r="AA571" s="89"/>
      <c r="AB571" s="230"/>
    </row>
    <row r="572" spans="1:28" ht="18.75" hidden="1" x14ac:dyDescent="0.25">
      <c r="A572" s="220" t="s">
        <v>590</v>
      </c>
      <c r="B572" s="29" t="s">
        <v>591</v>
      </c>
      <c r="C572" s="81" t="s">
        <v>20</v>
      </c>
      <c r="D572" s="4"/>
      <c r="E572" s="7"/>
      <c r="F572" s="3">
        <f>D572*E572</f>
        <v>0</v>
      </c>
      <c r="G572" s="93"/>
      <c r="H572" s="94"/>
      <c r="I572" s="3">
        <f>G572*H572</f>
        <v>0</v>
      </c>
      <c r="J572" s="129"/>
      <c r="K572" s="3"/>
      <c r="L572" s="3">
        <f>J572*K572</f>
        <v>0</v>
      </c>
      <c r="M572" s="129"/>
      <c r="N572" s="3"/>
      <c r="O572" s="26">
        <f>M572*N572</f>
        <v>0</v>
      </c>
      <c r="P572" s="146"/>
      <c r="Q572" s="160"/>
      <c r="R572" s="122">
        <f>P572*Q572</f>
        <v>0</v>
      </c>
      <c r="S572" s="134">
        <f>G572+J572-M572-P572</f>
        <v>0</v>
      </c>
      <c r="T572" s="3"/>
      <c r="U572" s="26">
        <f>S572*T572</f>
        <v>0</v>
      </c>
      <c r="V572" s="229"/>
      <c r="W572" s="86"/>
      <c r="X572" s="86"/>
      <c r="Y572" s="86"/>
      <c r="Z572" s="86"/>
      <c r="AA572" s="87"/>
      <c r="AB572" s="230"/>
    </row>
    <row r="573" spans="1:28" ht="126" hidden="1" x14ac:dyDescent="0.25">
      <c r="A573" s="221"/>
      <c r="B573" s="25" t="s">
        <v>592</v>
      </c>
      <c r="C573" s="8"/>
      <c r="D573" s="4"/>
      <c r="E573" s="4"/>
      <c r="F573" s="26"/>
      <c r="G573" s="93"/>
      <c r="H573" s="93"/>
      <c r="I573" s="26"/>
      <c r="J573" s="129"/>
      <c r="K573" s="130"/>
      <c r="L573" s="133"/>
      <c r="M573" s="129"/>
      <c r="N573" s="130"/>
      <c r="O573" s="133"/>
      <c r="P573" s="146"/>
      <c r="Q573" s="167"/>
      <c r="R573" s="133"/>
      <c r="S573" s="129"/>
      <c r="T573" s="130"/>
      <c r="U573" s="133"/>
      <c r="V573" s="231"/>
      <c r="W573" s="88"/>
      <c r="X573" s="88"/>
      <c r="Y573" s="88"/>
      <c r="Z573" s="88"/>
      <c r="AA573" s="89"/>
      <c r="AB573" s="230"/>
    </row>
    <row r="574" spans="1:28" ht="17.25" hidden="1" x14ac:dyDescent="0.25">
      <c r="A574" s="221"/>
      <c r="B574" s="27"/>
      <c r="C574" s="8"/>
      <c r="D574" s="4"/>
      <c r="E574" s="4"/>
      <c r="F574" s="26"/>
      <c r="G574" s="93"/>
      <c r="H574" s="93"/>
      <c r="I574" s="26"/>
      <c r="J574" s="129"/>
      <c r="K574" s="130"/>
      <c r="L574" s="133"/>
      <c r="M574" s="129"/>
      <c r="N574" s="130"/>
      <c r="O574" s="133"/>
      <c r="P574" s="146"/>
      <c r="Q574" s="167"/>
      <c r="R574" s="133"/>
      <c r="S574" s="129"/>
      <c r="T574" s="130"/>
      <c r="U574" s="133"/>
      <c r="V574" s="231"/>
      <c r="W574" s="88"/>
      <c r="X574" s="88"/>
      <c r="Y574" s="88"/>
      <c r="Z574" s="88"/>
      <c r="AA574" s="89"/>
      <c r="AB574" s="230"/>
    </row>
    <row r="575" spans="1:28" ht="18.75" hidden="1" x14ac:dyDescent="0.25">
      <c r="A575" s="220" t="s">
        <v>593</v>
      </c>
      <c r="B575" s="29" t="s">
        <v>594</v>
      </c>
      <c r="C575" s="81" t="s">
        <v>20</v>
      </c>
      <c r="D575" s="4"/>
      <c r="E575" s="7"/>
      <c r="F575" s="3">
        <f>D575*E575</f>
        <v>0</v>
      </c>
      <c r="G575" s="93"/>
      <c r="H575" s="94"/>
      <c r="I575" s="3">
        <f>G575*H575</f>
        <v>0</v>
      </c>
      <c r="J575" s="129"/>
      <c r="K575" s="3"/>
      <c r="L575" s="3">
        <f>J575*K575</f>
        <v>0</v>
      </c>
      <c r="M575" s="129"/>
      <c r="N575" s="3"/>
      <c r="O575" s="26">
        <f>M575*N575</f>
        <v>0</v>
      </c>
      <c r="P575" s="146"/>
      <c r="Q575" s="160"/>
      <c r="R575" s="122">
        <f>P575*Q575</f>
        <v>0</v>
      </c>
      <c r="S575" s="134">
        <f>G575+J575-M575-P575</f>
        <v>0</v>
      </c>
      <c r="T575" s="3"/>
      <c r="U575" s="26">
        <f>S575*T575</f>
        <v>0</v>
      </c>
      <c r="V575" s="229"/>
      <c r="W575" s="86"/>
      <c r="X575" s="86"/>
      <c r="Y575" s="86"/>
      <c r="Z575" s="86"/>
      <c r="AA575" s="87"/>
      <c r="AB575" s="230"/>
    </row>
    <row r="576" spans="1:28" ht="70.5" hidden="1" customHeight="1" x14ac:dyDescent="0.25">
      <c r="A576" s="221"/>
      <c r="B576" s="25" t="s">
        <v>595</v>
      </c>
      <c r="C576" s="8"/>
      <c r="D576" s="4"/>
      <c r="E576" s="4"/>
      <c r="F576" s="26"/>
      <c r="G576" s="93"/>
      <c r="H576" s="93"/>
      <c r="I576" s="26"/>
      <c r="J576" s="129"/>
      <c r="K576" s="130"/>
      <c r="L576" s="133"/>
      <c r="M576" s="129"/>
      <c r="N576" s="130"/>
      <c r="O576" s="133"/>
      <c r="P576" s="146"/>
      <c r="Q576" s="167"/>
      <c r="R576" s="133"/>
      <c r="S576" s="129"/>
      <c r="T576" s="130"/>
      <c r="U576" s="133"/>
      <c r="V576" s="231"/>
      <c r="W576" s="88"/>
      <c r="X576" s="88"/>
      <c r="Y576" s="88"/>
      <c r="Z576" s="88"/>
      <c r="AA576" s="89"/>
      <c r="AB576" s="230"/>
    </row>
    <row r="577" spans="1:28" ht="17.25" hidden="1" x14ac:dyDescent="0.25">
      <c r="A577" s="221"/>
      <c r="B577" s="27"/>
      <c r="C577" s="8"/>
      <c r="D577" s="4"/>
      <c r="E577" s="4"/>
      <c r="F577" s="26"/>
      <c r="G577" s="93"/>
      <c r="H577" s="93"/>
      <c r="I577" s="26"/>
      <c r="J577" s="129"/>
      <c r="K577" s="130"/>
      <c r="L577" s="133"/>
      <c r="M577" s="129"/>
      <c r="N577" s="130"/>
      <c r="O577" s="133"/>
      <c r="P577" s="146"/>
      <c r="Q577" s="167"/>
      <c r="R577" s="133"/>
      <c r="S577" s="129"/>
      <c r="T577" s="130"/>
      <c r="U577" s="133"/>
      <c r="V577" s="231"/>
      <c r="W577" s="88"/>
      <c r="X577" s="88"/>
      <c r="Y577" s="88"/>
      <c r="Z577" s="88"/>
      <c r="AA577" s="89"/>
      <c r="AB577" s="230"/>
    </row>
    <row r="578" spans="1:28" ht="18.75" hidden="1" x14ac:dyDescent="0.25">
      <c r="A578" s="220" t="s">
        <v>596</v>
      </c>
      <c r="B578" s="29" t="s">
        <v>597</v>
      </c>
      <c r="C578" s="81" t="s">
        <v>20</v>
      </c>
      <c r="D578" s="4"/>
      <c r="E578" s="7"/>
      <c r="F578" s="3">
        <f>D578*E578</f>
        <v>0</v>
      </c>
      <c r="G578" s="93"/>
      <c r="H578" s="94"/>
      <c r="I578" s="3">
        <f>G578*H578</f>
        <v>0</v>
      </c>
      <c r="J578" s="129"/>
      <c r="K578" s="3"/>
      <c r="L578" s="3">
        <f>J578*K578</f>
        <v>0</v>
      </c>
      <c r="M578" s="129"/>
      <c r="N578" s="3"/>
      <c r="O578" s="26">
        <f>M578*N578</f>
        <v>0</v>
      </c>
      <c r="P578" s="146"/>
      <c r="Q578" s="160"/>
      <c r="R578" s="122">
        <f>P578*Q578</f>
        <v>0</v>
      </c>
      <c r="S578" s="134">
        <f>G578+J578-M578-P578</f>
        <v>0</v>
      </c>
      <c r="T578" s="3"/>
      <c r="U578" s="26">
        <f>S578*T578</f>
        <v>0</v>
      </c>
      <c r="V578" s="229"/>
      <c r="W578" s="86"/>
      <c r="X578" s="86"/>
      <c r="Y578" s="86"/>
      <c r="Z578" s="86"/>
      <c r="AA578" s="87"/>
      <c r="AB578" s="230"/>
    </row>
    <row r="579" spans="1:28" ht="126" hidden="1" x14ac:dyDescent="0.25">
      <c r="A579" s="221"/>
      <c r="B579" s="25" t="s">
        <v>598</v>
      </c>
      <c r="C579" s="8"/>
      <c r="D579" s="4"/>
      <c r="E579" s="4"/>
      <c r="F579" s="26"/>
      <c r="G579" s="93"/>
      <c r="H579" s="93"/>
      <c r="I579" s="26"/>
      <c r="J579" s="129"/>
      <c r="K579" s="130"/>
      <c r="L579" s="133"/>
      <c r="M579" s="129"/>
      <c r="N579" s="130"/>
      <c r="O579" s="133"/>
      <c r="P579" s="146"/>
      <c r="Q579" s="167"/>
      <c r="R579" s="133"/>
      <c r="S579" s="129"/>
      <c r="T579" s="130"/>
      <c r="U579" s="133"/>
      <c r="V579" s="231"/>
      <c r="W579" s="88"/>
      <c r="X579" s="88"/>
      <c r="Y579" s="88"/>
      <c r="Z579" s="88"/>
      <c r="AA579" s="89"/>
      <c r="AB579" s="230"/>
    </row>
    <row r="580" spans="1:28" ht="17.25" hidden="1" x14ac:dyDescent="0.25">
      <c r="A580" s="221"/>
      <c r="B580" s="27"/>
      <c r="C580" s="8"/>
      <c r="D580" s="4"/>
      <c r="E580" s="4"/>
      <c r="F580" s="26"/>
      <c r="G580" s="93"/>
      <c r="H580" s="93"/>
      <c r="I580" s="26"/>
      <c r="J580" s="129"/>
      <c r="K580" s="130"/>
      <c r="L580" s="133"/>
      <c r="M580" s="129"/>
      <c r="N580" s="130"/>
      <c r="O580" s="133"/>
      <c r="P580" s="146"/>
      <c r="Q580" s="167"/>
      <c r="R580" s="133"/>
      <c r="S580" s="129"/>
      <c r="T580" s="130"/>
      <c r="U580" s="133"/>
      <c r="V580" s="231"/>
      <c r="W580" s="88"/>
      <c r="X580" s="88"/>
      <c r="Y580" s="88"/>
      <c r="Z580" s="88"/>
      <c r="AA580" s="89"/>
      <c r="AB580" s="230"/>
    </row>
    <row r="581" spans="1:28" ht="18.75" hidden="1" x14ac:dyDescent="0.25">
      <c r="A581" s="220" t="s">
        <v>599</v>
      </c>
      <c r="B581" s="29" t="s">
        <v>600</v>
      </c>
      <c r="C581" s="81" t="s">
        <v>20</v>
      </c>
      <c r="D581" s="4"/>
      <c r="E581" s="7"/>
      <c r="F581" s="3">
        <f>D581*E581</f>
        <v>0</v>
      </c>
      <c r="G581" s="93"/>
      <c r="H581" s="94"/>
      <c r="I581" s="3">
        <f>G581*H581</f>
        <v>0</v>
      </c>
      <c r="J581" s="129"/>
      <c r="K581" s="3"/>
      <c r="L581" s="3">
        <f>J581*K581</f>
        <v>0</v>
      </c>
      <c r="M581" s="129"/>
      <c r="N581" s="3"/>
      <c r="O581" s="26">
        <f>M581*N581</f>
        <v>0</v>
      </c>
      <c r="P581" s="146"/>
      <c r="Q581" s="160"/>
      <c r="R581" s="122">
        <f>P581*Q581</f>
        <v>0</v>
      </c>
      <c r="S581" s="134">
        <f>G581+J581-M581-P581</f>
        <v>0</v>
      </c>
      <c r="T581" s="3"/>
      <c r="U581" s="26">
        <f>S581*T581</f>
        <v>0</v>
      </c>
      <c r="V581" s="229"/>
      <c r="W581" s="86"/>
      <c r="X581" s="86"/>
      <c r="Y581" s="86"/>
      <c r="Z581" s="86"/>
      <c r="AA581" s="87"/>
      <c r="AB581" s="230"/>
    </row>
    <row r="582" spans="1:28" ht="126" hidden="1" x14ac:dyDescent="0.25">
      <c r="A582" s="221"/>
      <c r="B582" s="25" t="s">
        <v>601</v>
      </c>
      <c r="C582" s="8"/>
      <c r="D582" s="4"/>
      <c r="E582" s="4"/>
      <c r="F582" s="26"/>
      <c r="G582" s="93"/>
      <c r="H582" s="93"/>
      <c r="I582" s="26"/>
      <c r="J582" s="129"/>
      <c r="K582" s="130"/>
      <c r="L582" s="133"/>
      <c r="M582" s="129"/>
      <c r="N582" s="130"/>
      <c r="O582" s="133"/>
      <c r="P582" s="146"/>
      <c r="Q582" s="167"/>
      <c r="R582" s="133"/>
      <c r="S582" s="129"/>
      <c r="T582" s="130"/>
      <c r="U582" s="133"/>
      <c r="V582" s="231"/>
      <c r="W582" s="88"/>
      <c r="X582" s="88"/>
      <c r="Y582" s="88"/>
      <c r="Z582" s="88"/>
      <c r="AA582" s="89"/>
      <c r="AB582" s="230"/>
    </row>
    <row r="583" spans="1:28" ht="17.25" hidden="1" x14ac:dyDescent="0.25">
      <c r="A583" s="221"/>
      <c r="B583" s="27"/>
      <c r="C583" s="8"/>
      <c r="D583" s="4"/>
      <c r="E583" s="4"/>
      <c r="F583" s="26"/>
      <c r="G583" s="93"/>
      <c r="H583" s="93"/>
      <c r="I583" s="26"/>
      <c r="J583" s="129"/>
      <c r="K583" s="130"/>
      <c r="L583" s="133"/>
      <c r="M583" s="129"/>
      <c r="N583" s="130"/>
      <c r="O583" s="133"/>
      <c r="P583" s="146"/>
      <c r="Q583" s="167"/>
      <c r="R583" s="133"/>
      <c r="S583" s="129"/>
      <c r="T583" s="130"/>
      <c r="U583" s="133"/>
      <c r="V583" s="231"/>
      <c r="W583" s="88"/>
      <c r="X583" s="88"/>
      <c r="Y583" s="88"/>
      <c r="Z583" s="88"/>
      <c r="AA583" s="89"/>
      <c r="AB583" s="230"/>
    </row>
    <row r="584" spans="1:28" ht="18.75" hidden="1" x14ac:dyDescent="0.25">
      <c r="A584" s="220" t="s">
        <v>602</v>
      </c>
      <c r="B584" s="29" t="s">
        <v>603</v>
      </c>
      <c r="C584" s="81" t="s">
        <v>20</v>
      </c>
      <c r="D584" s="4"/>
      <c r="E584" s="7"/>
      <c r="F584" s="3">
        <f>D584*E584</f>
        <v>0</v>
      </c>
      <c r="G584" s="93"/>
      <c r="H584" s="94"/>
      <c r="I584" s="3">
        <f>G584*H584</f>
        <v>0</v>
      </c>
      <c r="J584" s="129"/>
      <c r="K584" s="3"/>
      <c r="L584" s="3">
        <f>J584*K584</f>
        <v>0</v>
      </c>
      <c r="M584" s="129"/>
      <c r="N584" s="3"/>
      <c r="O584" s="26">
        <f>M584*N584</f>
        <v>0</v>
      </c>
      <c r="P584" s="146"/>
      <c r="Q584" s="160"/>
      <c r="R584" s="122">
        <f>P584*Q584</f>
        <v>0</v>
      </c>
      <c r="S584" s="134">
        <f>G584+J584-M584-P584</f>
        <v>0</v>
      </c>
      <c r="T584" s="3"/>
      <c r="U584" s="26">
        <f>S584*T584</f>
        <v>0</v>
      </c>
      <c r="V584" s="229"/>
      <c r="W584" s="86"/>
      <c r="X584" s="86"/>
      <c r="Y584" s="86"/>
      <c r="Z584" s="86"/>
      <c r="AA584" s="87"/>
      <c r="AB584" s="230"/>
    </row>
    <row r="585" spans="1:28" ht="9" hidden="1" customHeight="1" x14ac:dyDescent="0.25">
      <c r="A585" s="221"/>
      <c r="B585" s="25" t="s">
        <v>604</v>
      </c>
      <c r="C585" s="8"/>
      <c r="D585" s="4"/>
      <c r="E585" s="4"/>
      <c r="F585" s="26"/>
      <c r="G585" s="93"/>
      <c r="H585" s="93"/>
      <c r="I585" s="26"/>
      <c r="J585" s="129"/>
      <c r="K585" s="130"/>
      <c r="L585" s="133"/>
      <c r="M585" s="129"/>
      <c r="N585" s="130"/>
      <c r="O585" s="133"/>
      <c r="P585" s="146"/>
      <c r="Q585" s="167"/>
      <c r="R585" s="133"/>
      <c r="S585" s="129"/>
      <c r="T585" s="130"/>
      <c r="U585" s="133"/>
      <c r="V585" s="231"/>
      <c r="W585" s="88"/>
      <c r="X585" s="88"/>
      <c r="Y585" s="88"/>
      <c r="Z585" s="88"/>
      <c r="AA585" s="89"/>
      <c r="AB585" s="230"/>
    </row>
    <row r="586" spans="1:28" ht="17.25" hidden="1" x14ac:dyDescent="0.25">
      <c r="A586" s="221"/>
      <c r="B586" s="27"/>
      <c r="C586" s="8"/>
      <c r="D586" s="4"/>
      <c r="E586" s="4"/>
      <c r="F586" s="26"/>
      <c r="G586" s="93"/>
      <c r="H586" s="93"/>
      <c r="I586" s="26"/>
      <c r="J586" s="129"/>
      <c r="K586" s="130"/>
      <c r="L586" s="133"/>
      <c r="M586" s="129"/>
      <c r="N586" s="130"/>
      <c r="O586" s="133"/>
      <c r="P586" s="146"/>
      <c r="Q586" s="167"/>
      <c r="R586" s="133"/>
      <c r="S586" s="129"/>
      <c r="T586" s="130"/>
      <c r="U586" s="133"/>
      <c r="V586" s="231"/>
      <c r="W586" s="88"/>
      <c r="X586" s="88"/>
      <c r="Y586" s="88"/>
      <c r="Z586" s="88"/>
      <c r="AA586" s="89"/>
      <c r="AB586" s="230"/>
    </row>
    <row r="587" spans="1:28" ht="18.75" hidden="1" x14ac:dyDescent="0.25">
      <c r="A587" s="220" t="s">
        <v>605</v>
      </c>
      <c r="B587" s="29" t="s">
        <v>606</v>
      </c>
      <c r="C587" s="81" t="s">
        <v>20</v>
      </c>
      <c r="D587" s="4"/>
      <c r="E587" s="7"/>
      <c r="F587" s="3">
        <f>D587*E587</f>
        <v>0</v>
      </c>
      <c r="G587" s="93"/>
      <c r="H587" s="94"/>
      <c r="I587" s="3">
        <f>G587*H587</f>
        <v>0</v>
      </c>
      <c r="J587" s="129"/>
      <c r="K587" s="3"/>
      <c r="L587" s="3">
        <f>J587*K587</f>
        <v>0</v>
      </c>
      <c r="M587" s="129"/>
      <c r="N587" s="3"/>
      <c r="O587" s="26">
        <f>M587*N587</f>
        <v>0</v>
      </c>
      <c r="P587" s="146"/>
      <c r="Q587" s="160"/>
      <c r="R587" s="122">
        <f>P587*Q587</f>
        <v>0</v>
      </c>
      <c r="S587" s="134">
        <f>G587+J587-M587-P587</f>
        <v>0</v>
      </c>
      <c r="T587" s="3"/>
      <c r="U587" s="26">
        <f>S587*T587</f>
        <v>0</v>
      </c>
      <c r="V587" s="229"/>
      <c r="W587" s="86"/>
      <c r="X587" s="86"/>
      <c r="Y587" s="86"/>
      <c r="Z587" s="86"/>
      <c r="AA587" s="87"/>
      <c r="AB587" s="230"/>
    </row>
    <row r="588" spans="1:28" ht="126" hidden="1" x14ac:dyDescent="0.25">
      <c r="A588" s="221"/>
      <c r="B588" s="25" t="s">
        <v>607</v>
      </c>
      <c r="C588" s="8"/>
      <c r="D588" s="4"/>
      <c r="E588" s="4"/>
      <c r="F588" s="26"/>
      <c r="G588" s="93"/>
      <c r="H588" s="93"/>
      <c r="I588" s="26"/>
      <c r="J588" s="129"/>
      <c r="K588" s="130"/>
      <c r="L588" s="133"/>
      <c r="M588" s="129"/>
      <c r="N588" s="130"/>
      <c r="O588" s="133"/>
      <c r="P588" s="146"/>
      <c r="Q588" s="167"/>
      <c r="R588" s="133"/>
      <c r="S588" s="129"/>
      <c r="T588" s="130"/>
      <c r="U588" s="133"/>
      <c r="V588" s="231"/>
      <c r="W588" s="88"/>
      <c r="X588" s="88"/>
      <c r="Y588" s="88"/>
      <c r="Z588" s="88"/>
      <c r="AA588" s="89"/>
      <c r="AB588" s="230"/>
    </row>
    <row r="589" spans="1:28" ht="17.25" hidden="1" x14ac:dyDescent="0.25">
      <c r="A589" s="221"/>
      <c r="B589" s="27"/>
      <c r="C589" s="8"/>
      <c r="D589" s="4"/>
      <c r="E589" s="4"/>
      <c r="F589" s="26"/>
      <c r="G589" s="93"/>
      <c r="H589" s="93"/>
      <c r="I589" s="26"/>
      <c r="J589" s="129"/>
      <c r="K589" s="130"/>
      <c r="L589" s="133"/>
      <c r="M589" s="129"/>
      <c r="N589" s="130"/>
      <c r="O589" s="133"/>
      <c r="P589" s="146"/>
      <c r="Q589" s="167"/>
      <c r="R589" s="133"/>
      <c r="S589" s="129"/>
      <c r="T589" s="130"/>
      <c r="U589" s="133"/>
      <c r="V589" s="231"/>
      <c r="W589" s="88"/>
      <c r="X589" s="88"/>
      <c r="Y589" s="88"/>
      <c r="Z589" s="88"/>
      <c r="AA589" s="89"/>
      <c r="AB589" s="230"/>
    </row>
    <row r="590" spans="1:28" ht="39" customHeight="1" x14ac:dyDescent="0.25">
      <c r="A590" s="28" t="s">
        <v>608</v>
      </c>
      <c r="B590" s="31" t="s">
        <v>609</v>
      </c>
      <c r="C590" s="8"/>
      <c r="D590" s="4"/>
      <c r="E590" s="4"/>
      <c r="F590" s="20"/>
      <c r="G590" s="93"/>
      <c r="H590" s="93"/>
      <c r="I590" s="20"/>
      <c r="J590" s="129"/>
      <c r="K590" s="130"/>
      <c r="L590" s="133"/>
      <c r="M590" s="129"/>
      <c r="N590" s="130"/>
      <c r="O590" s="133"/>
      <c r="P590" s="146"/>
      <c r="Q590" s="167"/>
      <c r="R590" s="133"/>
      <c r="S590" s="129"/>
      <c r="T590" s="130"/>
      <c r="U590" s="133"/>
      <c r="V590" s="231"/>
      <c r="W590" s="88"/>
      <c r="X590" s="88"/>
      <c r="Y590" s="88"/>
      <c r="Z590" s="88"/>
      <c r="AA590" s="89"/>
      <c r="AB590" s="230"/>
    </row>
    <row r="591" spans="1:28" ht="140.25" customHeight="1" x14ac:dyDescent="0.25">
      <c r="A591" s="24"/>
      <c r="B591" s="25" t="s">
        <v>610</v>
      </c>
      <c r="C591" s="8"/>
      <c r="D591" s="4"/>
      <c r="E591" s="4"/>
      <c r="F591" s="26"/>
      <c r="G591" s="93"/>
      <c r="H591" s="93"/>
      <c r="I591" s="26"/>
      <c r="J591" s="129"/>
      <c r="K591" s="130"/>
      <c r="L591" s="133"/>
      <c r="M591" s="129"/>
      <c r="N591" s="130"/>
      <c r="O591" s="133"/>
      <c r="P591" s="146"/>
      <c r="Q591" s="167"/>
      <c r="R591" s="133"/>
      <c r="S591" s="129"/>
      <c r="T591" s="130"/>
      <c r="U591" s="133"/>
      <c r="V591" s="231"/>
      <c r="W591" s="88"/>
      <c r="X591" s="88"/>
      <c r="Y591" s="88"/>
      <c r="Z591" s="88"/>
      <c r="AA591" s="89"/>
      <c r="AB591" s="230"/>
    </row>
    <row r="592" spans="1:28" ht="14.25" customHeight="1" x14ac:dyDescent="0.25">
      <c r="A592" s="24"/>
      <c r="B592" s="27"/>
      <c r="C592" s="8"/>
      <c r="D592" s="4"/>
      <c r="E592" s="4"/>
      <c r="F592" s="26"/>
      <c r="G592" s="93"/>
      <c r="H592" s="93"/>
      <c r="I592" s="26"/>
      <c r="J592" s="129"/>
      <c r="K592" s="130"/>
      <c r="L592" s="133"/>
      <c r="M592" s="129"/>
      <c r="N592" s="130"/>
      <c r="O592" s="133"/>
      <c r="P592" s="146"/>
      <c r="Q592" s="167"/>
      <c r="R592" s="133"/>
      <c r="S592" s="129"/>
      <c r="T592" s="130"/>
      <c r="U592" s="133"/>
      <c r="V592" s="231"/>
      <c r="W592" s="88"/>
      <c r="X592" s="88"/>
      <c r="Y592" s="88"/>
      <c r="Z592" s="88"/>
      <c r="AA592" s="89"/>
      <c r="AB592" s="230"/>
    </row>
    <row r="593" spans="1:28" ht="47.25" hidden="1" x14ac:dyDescent="0.25">
      <c r="A593" s="28" t="s">
        <v>611</v>
      </c>
      <c r="B593" s="29" t="s">
        <v>612</v>
      </c>
      <c r="C593" s="81" t="s">
        <v>13</v>
      </c>
      <c r="D593" s="4"/>
      <c r="E593" s="7"/>
      <c r="F593" s="3">
        <f>D593*E593</f>
        <v>0</v>
      </c>
      <c r="G593" s="93"/>
      <c r="H593" s="94"/>
      <c r="I593" s="3">
        <f>G593*H593</f>
        <v>0</v>
      </c>
      <c r="J593" s="129"/>
      <c r="K593" s="3"/>
      <c r="L593" s="3">
        <f>J593*K593</f>
        <v>0</v>
      </c>
      <c r="M593" s="129"/>
      <c r="N593" s="3"/>
      <c r="O593" s="26">
        <f>M593*N593</f>
        <v>0</v>
      </c>
      <c r="P593" s="146"/>
      <c r="Q593" s="160"/>
      <c r="R593" s="122">
        <f>P593*Q593</f>
        <v>0</v>
      </c>
      <c r="S593" s="134">
        <f>G593+J593-M593-P593</f>
        <v>0</v>
      </c>
      <c r="T593" s="3"/>
      <c r="U593" s="26">
        <f>S593*T593</f>
        <v>0</v>
      </c>
      <c r="V593" s="229"/>
      <c r="W593" s="86"/>
      <c r="X593" s="86"/>
      <c r="Y593" s="86"/>
      <c r="Z593" s="86"/>
      <c r="AA593" s="87"/>
      <c r="AB593" s="230"/>
    </row>
    <row r="594" spans="1:28" ht="17.25" hidden="1" x14ac:dyDescent="0.25">
      <c r="A594" s="24"/>
      <c r="B594" s="27"/>
      <c r="C594" s="8"/>
      <c r="D594" s="4"/>
      <c r="E594" s="4"/>
      <c r="F594" s="26"/>
      <c r="G594" s="93"/>
      <c r="H594" s="93"/>
      <c r="I594" s="26"/>
      <c r="J594" s="129"/>
      <c r="K594" s="130"/>
      <c r="L594" s="133"/>
      <c r="M594" s="129"/>
      <c r="N594" s="130"/>
      <c r="O594" s="133"/>
      <c r="P594" s="146"/>
      <c r="Q594" s="167"/>
      <c r="R594" s="133"/>
      <c r="S594" s="129"/>
      <c r="T594" s="130"/>
      <c r="U594" s="133"/>
      <c r="V594" s="231"/>
      <c r="W594" s="88"/>
      <c r="X594" s="88"/>
      <c r="Y594" s="88"/>
      <c r="Z594" s="88"/>
      <c r="AA594" s="89"/>
      <c r="AB594" s="230"/>
    </row>
    <row r="595" spans="1:28" ht="47.25" hidden="1" x14ac:dyDescent="0.25">
      <c r="A595" s="28" t="s">
        <v>613</v>
      </c>
      <c r="B595" s="29" t="s">
        <v>614</v>
      </c>
      <c r="C595" s="81" t="s">
        <v>13</v>
      </c>
      <c r="D595" s="4"/>
      <c r="E595" s="7"/>
      <c r="F595" s="3">
        <f>D595*E595</f>
        <v>0</v>
      </c>
      <c r="G595" s="93"/>
      <c r="H595" s="94"/>
      <c r="I595" s="3">
        <f>G595*H595</f>
        <v>0</v>
      </c>
      <c r="J595" s="129"/>
      <c r="K595" s="3"/>
      <c r="L595" s="3">
        <f>J595*K595</f>
        <v>0</v>
      </c>
      <c r="M595" s="129"/>
      <c r="N595" s="3"/>
      <c r="O595" s="26">
        <f>M595*N595</f>
        <v>0</v>
      </c>
      <c r="P595" s="146"/>
      <c r="Q595" s="160"/>
      <c r="R595" s="122">
        <f>P595*Q595</f>
        <v>0</v>
      </c>
      <c r="S595" s="134">
        <f t="shared" ref="S595:S609" si="1">G595+J595-M595-P595</f>
        <v>0</v>
      </c>
      <c r="T595" s="3"/>
      <c r="U595" s="26">
        <f>S595*T595</f>
        <v>0</v>
      </c>
      <c r="V595" s="229"/>
      <c r="W595" s="86"/>
      <c r="X595" s="86"/>
      <c r="Y595" s="86"/>
      <c r="Z595" s="86"/>
      <c r="AA595" s="87"/>
      <c r="AB595" s="230"/>
    </row>
    <row r="596" spans="1:28" ht="17.25" hidden="1" x14ac:dyDescent="0.25">
      <c r="A596" s="24"/>
      <c r="B596" s="27"/>
      <c r="C596" s="8"/>
      <c r="D596" s="4"/>
      <c r="E596" s="4"/>
      <c r="F596" s="26"/>
      <c r="G596" s="93"/>
      <c r="H596" s="93"/>
      <c r="I596" s="26"/>
      <c r="J596" s="129"/>
      <c r="K596" s="130"/>
      <c r="L596" s="133"/>
      <c r="M596" s="129"/>
      <c r="N596" s="130"/>
      <c r="O596" s="133"/>
      <c r="P596" s="146"/>
      <c r="Q596" s="167"/>
      <c r="R596" s="133"/>
      <c r="S596" s="129"/>
      <c r="T596" s="130"/>
      <c r="U596" s="133"/>
      <c r="V596" s="231"/>
      <c r="W596" s="88"/>
      <c r="X596" s="88"/>
      <c r="Y596" s="88"/>
      <c r="Z596" s="88"/>
      <c r="AA596" s="89"/>
      <c r="AB596" s="230"/>
    </row>
    <row r="597" spans="1:28" ht="47.25" hidden="1" x14ac:dyDescent="0.25">
      <c r="A597" s="28" t="s">
        <v>615</v>
      </c>
      <c r="B597" s="29" t="s">
        <v>616</v>
      </c>
      <c r="C597" s="81" t="s">
        <v>13</v>
      </c>
      <c r="D597" s="4"/>
      <c r="E597" s="7"/>
      <c r="F597" s="3">
        <f>D597*E597</f>
        <v>0</v>
      </c>
      <c r="G597" s="93"/>
      <c r="H597" s="94"/>
      <c r="I597" s="3">
        <f>G597*H597</f>
        <v>0</v>
      </c>
      <c r="J597" s="129"/>
      <c r="K597" s="3"/>
      <c r="L597" s="3">
        <f>J597*K597</f>
        <v>0</v>
      </c>
      <c r="M597" s="129"/>
      <c r="N597" s="3"/>
      <c r="O597" s="26">
        <f>M597*N597</f>
        <v>0</v>
      </c>
      <c r="P597" s="146"/>
      <c r="Q597" s="160"/>
      <c r="R597" s="122">
        <f>P597*Q597</f>
        <v>0</v>
      </c>
      <c r="S597" s="134">
        <f t="shared" si="1"/>
        <v>0</v>
      </c>
      <c r="T597" s="3"/>
      <c r="U597" s="26">
        <f>S597*T597</f>
        <v>0</v>
      </c>
      <c r="V597" s="229"/>
      <c r="W597" s="86"/>
      <c r="X597" s="86"/>
      <c r="Y597" s="86"/>
      <c r="Z597" s="86"/>
      <c r="AA597" s="87"/>
      <c r="AB597" s="230"/>
    </row>
    <row r="598" spans="1:28" ht="17.25" hidden="1" x14ac:dyDescent="0.25">
      <c r="A598" s="24"/>
      <c r="B598" s="27"/>
      <c r="C598" s="8"/>
      <c r="D598" s="4"/>
      <c r="E598" s="4"/>
      <c r="F598" s="26"/>
      <c r="G598" s="93"/>
      <c r="H598" s="93"/>
      <c r="I598" s="26"/>
      <c r="J598" s="129"/>
      <c r="K598" s="130"/>
      <c r="L598" s="133"/>
      <c r="M598" s="129"/>
      <c r="N598" s="130"/>
      <c r="O598" s="133"/>
      <c r="P598" s="146"/>
      <c r="Q598" s="167"/>
      <c r="R598" s="133"/>
      <c r="S598" s="129"/>
      <c r="T598" s="130"/>
      <c r="U598" s="133"/>
      <c r="V598" s="231"/>
      <c r="W598" s="88"/>
      <c r="X598" s="88"/>
      <c r="Y598" s="88"/>
      <c r="Z598" s="88"/>
      <c r="AA598" s="89"/>
      <c r="AB598" s="230"/>
    </row>
    <row r="599" spans="1:28" ht="66" customHeight="1" x14ac:dyDescent="0.25">
      <c r="A599" s="28" t="s">
        <v>617</v>
      </c>
      <c r="B599" s="29" t="s">
        <v>618</v>
      </c>
      <c r="C599" s="81" t="s">
        <v>13</v>
      </c>
      <c r="D599" s="4">
        <v>30</v>
      </c>
      <c r="E599" s="7">
        <v>22.35</v>
      </c>
      <c r="F599" s="3">
        <f>D599*E599</f>
        <v>670.5</v>
      </c>
      <c r="G599" s="101">
        <v>30</v>
      </c>
      <c r="H599" s="102">
        <v>19.649999999999999</v>
      </c>
      <c r="I599" s="3">
        <f>G599*H599</f>
        <v>589.5</v>
      </c>
      <c r="J599" s="129"/>
      <c r="K599" s="3"/>
      <c r="L599" s="3">
        <f>J599*K599</f>
        <v>0</v>
      </c>
      <c r="M599" s="129"/>
      <c r="N599" s="3"/>
      <c r="O599" s="26">
        <f>M599*N599</f>
        <v>0</v>
      </c>
      <c r="P599" s="174">
        <v>30</v>
      </c>
      <c r="Q599" s="165">
        <v>19.649999999999999</v>
      </c>
      <c r="R599" s="122">
        <f>P599*Q599</f>
        <v>589.5</v>
      </c>
      <c r="S599" s="134">
        <f t="shared" si="1"/>
        <v>0</v>
      </c>
      <c r="T599" s="3"/>
      <c r="U599" s="26">
        <f>S599*T599</f>
        <v>0</v>
      </c>
      <c r="V599" s="337" t="s">
        <v>1586</v>
      </c>
      <c r="W599" s="332"/>
      <c r="X599" s="332"/>
      <c r="Y599" s="332"/>
      <c r="Z599" s="332"/>
      <c r="AA599" s="333"/>
      <c r="AB599" s="230"/>
    </row>
    <row r="600" spans="1:28" ht="17.25" customHeight="1" x14ac:dyDescent="0.25">
      <c r="A600" s="24"/>
      <c r="B600" s="27"/>
      <c r="C600" s="8"/>
      <c r="D600" s="4"/>
      <c r="E600" s="4"/>
      <c r="F600" s="26"/>
      <c r="G600" s="101"/>
      <c r="H600" s="102"/>
      <c r="I600" s="26"/>
      <c r="J600" s="129"/>
      <c r="K600" s="130"/>
      <c r="L600" s="133"/>
      <c r="M600" s="129"/>
      <c r="N600" s="130"/>
      <c r="O600" s="133"/>
      <c r="P600" s="146"/>
      <c r="Q600" s="167"/>
      <c r="R600" s="133"/>
      <c r="S600" s="129"/>
      <c r="T600" s="130"/>
      <c r="U600" s="133"/>
      <c r="V600" s="236"/>
      <c r="W600" s="224"/>
      <c r="X600" s="224"/>
      <c r="Y600" s="224"/>
      <c r="Z600" s="224"/>
      <c r="AA600" s="224"/>
      <c r="AB600" s="230"/>
    </row>
    <row r="601" spans="1:28" ht="66" customHeight="1" x14ac:dyDescent="0.25">
      <c r="A601" s="28" t="s">
        <v>619</v>
      </c>
      <c r="B601" s="29" t="s">
        <v>620</v>
      </c>
      <c r="C601" s="81" t="s">
        <v>13</v>
      </c>
      <c r="D601" s="4">
        <v>30</v>
      </c>
      <c r="E601" s="7">
        <v>24.71</v>
      </c>
      <c r="F601" s="3">
        <f>D601*E601</f>
        <v>741.30000000000007</v>
      </c>
      <c r="G601" s="101">
        <v>30</v>
      </c>
      <c r="H601" s="102">
        <v>21.72</v>
      </c>
      <c r="I601" s="3">
        <f>G601*H601</f>
        <v>651.59999999999991</v>
      </c>
      <c r="J601" s="129"/>
      <c r="K601" s="3"/>
      <c r="L601" s="3">
        <f>J601*K601</f>
        <v>0</v>
      </c>
      <c r="M601" s="129"/>
      <c r="N601" s="3"/>
      <c r="O601" s="26">
        <f>M601*N601</f>
        <v>0</v>
      </c>
      <c r="P601" s="174">
        <v>30</v>
      </c>
      <c r="Q601" s="165">
        <v>21.72</v>
      </c>
      <c r="R601" s="122">
        <f>P601*Q601</f>
        <v>651.59999999999991</v>
      </c>
      <c r="S601" s="134">
        <f t="shared" si="1"/>
        <v>0</v>
      </c>
      <c r="T601" s="3"/>
      <c r="U601" s="26">
        <f>S601*T601</f>
        <v>0</v>
      </c>
      <c r="V601" s="337" t="s">
        <v>1586</v>
      </c>
      <c r="W601" s="332"/>
      <c r="X601" s="332"/>
      <c r="Y601" s="332"/>
      <c r="Z601" s="332"/>
      <c r="AA601" s="333"/>
      <c r="AB601" s="230"/>
    </row>
    <row r="602" spans="1:28" ht="17.25" customHeight="1" x14ac:dyDescent="0.25">
      <c r="A602" s="24"/>
      <c r="B602" s="27"/>
      <c r="C602" s="8"/>
      <c r="D602" s="4"/>
      <c r="E602" s="4"/>
      <c r="F602" s="26"/>
      <c r="G602" s="101"/>
      <c r="H602" s="102"/>
      <c r="I602" s="26"/>
      <c r="J602" s="129"/>
      <c r="K602" s="130"/>
      <c r="L602" s="133"/>
      <c r="M602" s="129"/>
      <c r="N602" s="130"/>
      <c r="O602" s="133"/>
      <c r="P602" s="146"/>
      <c r="Q602" s="167"/>
      <c r="R602" s="133"/>
      <c r="S602" s="129"/>
      <c r="T602" s="130"/>
      <c r="U602" s="133"/>
      <c r="V602" s="236"/>
      <c r="W602" s="224"/>
      <c r="X602" s="224"/>
      <c r="Y602" s="224"/>
      <c r="Z602" s="224"/>
      <c r="AA602" s="224"/>
      <c r="AB602" s="230"/>
    </row>
    <row r="603" spans="1:28" ht="69" customHeight="1" x14ac:dyDescent="0.25">
      <c r="A603" s="28" t="s">
        <v>621</v>
      </c>
      <c r="B603" s="29" t="s">
        <v>622</v>
      </c>
      <c r="C603" s="81" t="s">
        <v>13</v>
      </c>
      <c r="D603" s="4">
        <v>4</v>
      </c>
      <c r="E603" s="7">
        <v>34.119999999999997</v>
      </c>
      <c r="F603" s="3">
        <f>D603*E603</f>
        <v>136.47999999999999</v>
      </c>
      <c r="G603" s="101">
        <v>4</v>
      </c>
      <c r="H603" s="102">
        <v>29.99</v>
      </c>
      <c r="I603" s="3">
        <f>G603*H603</f>
        <v>119.96</v>
      </c>
      <c r="J603" s="129"/>
      <c r="K603" s="3"/>
      <c r="L603" s="3">
        <f>J603*K603</f>
        <v>0</v>
      </c>
      <c r="M603" s="129"/>
      <c r="N603" s="3"/>
      <c r="O603" s="26">
        <f>M603*N603</f>
        <v>0</v>
      </c>
      <c r="P603" s="174">
        <v>4</v>
      </c>
      <c r="Q603" s="165">
        <v>29.99</v>
      </c>
      <c r="R603" s="122">
        <f>P603*Q603</f>
        <v>119.96</v>
      </c>
      <c r="S603" s="134">
        <f t="shared" si="1"/>
        <v>0</v>
      </c>
      <c r="T603" s="3"/>
      <c r="U603" s="26">
        <f>S603*T603</f>
        <v>0</v>
      </c>
      <c r="V603" s="337" t="s">
        <v>1588</v>
      </c>
      <c r="W603" s="332"/>
      <c r="X603" s="332"/>
      <c r="Y603" s="332"/>
      <c r="Z603" s="332"/>
      <c r="AA603" s="333"/>
      <c r="AB603" s="230"/>
    </row>
    <row r="604" spans="1:28" ht="17.25" customHeight="1" x14ac:dyDescent="0.25">
      <c r="A604" s="24"/>
      <c r="B604" s="27"/>
      <c r="C604" s="8"/>
      <c r="D604" s="4"/>
      <c r="E604" s="4"/>
      <c r="F604" s="26"/>
      <c r="G604" s="101"/>
      <c r="H604" s="102"/>
      <c r="I604" s="26"/>
      <c r="J604" s="129"/>
      <c r="K604" s="130"/>
      <c r="L604" s="133"/>
      <c r="M604" s="129"/>
      <c r="N604" s="130"/>
      <c r="O604" s="133"/>
      <c r="P604" s="146"/>
      <c r="Q604" s="167"/>
      <c r="R604" s="133"/>
      <c r="S604" s="129"/>
      <c r="T604" s="130"/>
      <c r="U604" s="133"/>
      <c r="V604" s="236"/>
      <c r="W604" s="224"/>
      <c r="X604" s="224"/>
      <c r="Y604" s="224"/>
      <c r="Z604" s="224"/>
      <c r="AA604" s="224"/>
      <c r="AB604" s="230"/>
    </row>
    <row r="605" spans="1:28" ht="68.25" customHeight="1" x14ac:dyDescent="0.25">
      <c r="A605" s="28" t="s">
        <v>623</v>
      </c>
      <c r="B605" s="29" t="s">
        <v>624</v>
      </c>
      <c r="C605" s="81" t="s">
        <v>13</v>
      </c>
      <c r="D605" s="4">
        <v>20</v>
      </c>
      <c r="E605" s="7">
        <v>41.77</v>
      </c>
      <c r="F605" s="3">
        <f>D605*E605</f>
        <v>835.40000000000009</v>
      </c>
      <c r="G605" s="101">
        <v>20</v>
      </c>
      <c r="H605" s="102">
        <v>36.72</v>
      </c>
      <c r="I605" s="3">
        <f>G605*H605</f>
        <v>734.4</v>
      </c>
      <c r="J605" s="129"/>
      <c r="K605" s="3"/>
      <c r="L605" s="3">
        <f>J605*K605</f>
        <v>0</v>
      </c>
      <c r="M605" s="129"/>
      <c r="N605" s="3"/>
      <c r="O605" s="26">
        <f>M605*N605</f>
        <v>0</v>
      </c>
      <c r="P605" s="174">
        <v>20</v>
      </c>
      <c r="Q605" s="165">
        <v>36.72</v>
      </c>
      <c r="R605" s="122">
        <f>P605*Q605</f>
        <v>734.4</v>
      </c>
      <c r="S605" s="134">
        <f t="shared" si="1"/>
        <v>0</v>
      </c>
      <c r="T605" s="3"/>
      <c r="U605" s="26">
        <f>S605*T605</f>
        <v>0</v>
      </c>
      <c r="V605" s="337" t="s">
        <v>1587</v>
      </c>
      <c r="W605" s="332"/>
      <c r="X605" s="332"/>
      <c r="Y605" s="332"/>
      <c r="Z605" s="332"/>
      <c r="AA605" s="333"/>
      <c r="AB605" s="230"/>
    </row>
    <row r="606" spans="1:28" ht="17.25" customHeight="1" x14ac:dyDescent="0.25">
      <c r="A606" s="24"/>
      <c r="B606" s="27"/>
      <c r="C606" s="8"/>
      <c r="D606" s="4"/>
      <c r="E606" s="4"/>
      <c r="F606" s="26"/>
      <c r="G606" s="101"/>
      <c r="H606" s="102"/>
      <c r="I606" s="26"/>
      <c r="J606" s="129"/>
      <c r="K606" s="130"/>
      <c r="L606" s="133"/>
      <c r="M606" s="129"/>
      <c r="N606" s="130"/>
      <c r="O606" s="133"/>
      <c r="P606" s="146"/>
      <c r="Q606" s="167"/>
      <c r="R606" s="133"/>
      <c r="S606" s="129"/>
      <c r="T606" s="130"/>
      <c r="U606" s="133"/>
      <c r="V606" s="236"/>
      <c r="W606" s="224"/>
      <c r="X606" s="224"/>
      <c r="Y606" s="224"/>
      <c r="Z606" s="224"/>
      <c r="AA606" s="224"/>
      <c r="AB606" s="230"/>
    </row>
    <row r="607" spans="1:28" ht="64.5" customHeight="1" x14ac:dyDescent="0.25">
      <c r="A607" s="28" t="s">
        <v>625</v>
      </c>
      <c r="B607" s="29" t="s">
        <v>626</v>
      </c>
      <c r="C607" s="81" t="s">
        <v>13</v>
      </c>
      <c r="D607" s="4">
        <v>30</v>
      </c>
      <c r="E607" s="7">
        <v>42.76</v>
      </c>
      <c r="F607" s="3">
        <f>D607*E607</f>
        <v>1282.8</v>
      </c>
      <c r="G607" s="101">
        <v>30</v>
      </c>
      <c r="H607" s="102">
        <v>37.590000000000003</v>
      </c>
      <c r="I607" s="3">
        <f>G607*H607</f>
        <v>1127.7</v>
      </c>
      <c r="J607" s="129"/>
      <c r="K607" s="3"/>
      <c r="L607" s="3">
        <f>J607*K607</f>
        <v>0</v>
      </c>
      <c r="M607" s="129"/>
      <c r="N607" s="3"/>
      <c r="O607" s="26">
        <f>M607*N607</f>
        <v>0</v>
      </c>
      <c r="P607" s="174">
        <v>30</v>
      </c>
      <c r="Q607" s="165">
        <v>37.590000000000003</v>
      </c>
      <c r="R607" s="122">
        <f>P607*Q607</f>
        <v>1127.7</v>
      </c>
      <c r="S607" s="134">
        <f t="shared" si="1"/>
        <v>0</v>
      </c>
      <c r="T607" s="3"/>
      <c r="U607" s="26">
        <f>S607*T607</f>
        <v>0</v>
      </c>
      <c r="V607" s="337" t="s">
        <v>1586</v>
      </c>
      <c r="W607" s="332"/>
      <c r="X607" s="332"/>
      <c r="Y607" s="332"/>
      <c r="Z607" s="332"/>
      <c r="AA607" s="333"/>
      <c r="AB607" s="230"/>
    </row>
    <row r="608" spans="1:28" ht="17.25" customHeight="1" x14ac:dyDescent="0.25">
      <c r="A608" s="24"/>
      <c r="B608" s="27"/>
      <c r="C608" s="8"/>
      <c r="D608" s="4"/>
      <c r="E608" s="4"/>
      <c r="F608" s="26"/>
      <c r="G608" s="101"/>
      <c r="H608" s="102"/>
      <c r="I608" s="26"/>
      <c r="J608" s="129"/>
      <c r="K608" s="130"/>
      <c r="L608" s="133"/>
      <c r="M608" s="129"/>
      <c r="N608" s="130"/>
      <c r="O608" s="133"/>
      <c r="P608" s="146"/>
      <c r="Q608" s="167"/>
      <c r="R608" s="133"/>
      <c r="S608" s="129"/>
      <c r="T608" s="130"/>
      <c r="U608" s="133"/>
      <c r="V608" s="236"/>
      <c r="W608" s="224"/>
      <c r="X608" s="224"/>
      <c r="Y608" s="224"/>
      <c r="Z608" s="224"/>
      <c r="AA608" s="224"/>
      <c r="AB608" s="230"/>
    </row>
    <row r="609" spans="1:28" ht="69.75" customHeight="1" x14ac:dyDescent="0.25">
      <c r="A609" s="28" t="s">
        <v>627</v>
      </c>
      <c r="B609" s="29" t="s">
        <v>628</v>
      </c>
      <c r="C609" s="81" t="s">
        <v>13</v>
      </c>
      <c r="D609" s="4">
        <v>35</v>
      </c>
      <c r="E609" s="7">
        <v>49.77</v>
      </c>
      <c r="F609" s="3">
        <f>D609*E609</f>
        <v>1741.95</v>
      </c>
      <c r="G609" s="101">
        <v>35</v>
      </c>
      <c r="H609" s="102">
        <v>43.75</v>
      </c>
      <c r="I609" s="3">
        <f>G609*H609</f>
        <v>1531.25</v>
      </c>
      <c r="J609" s="129"/>
      <c r="K609" s="3"/>
      <c r="L609" s="3">
        <f>J609*K609</f>
        <v>0</v>
      </c>
      <c r="M609" s="129"/>
      <c r="N609" s="3"/>
      <c r="O609" s="26">
        <f>M609*N609</f>
        <v>0</v>
      </c>
      <c r="P609" s="174">
        <v>35</v>
      </c>
      <c r="Q609" s="165">
        <v>43.75</v>
      </c>
      <c r="R609" s="122">
        <f>P609*Q609</f>
        <v>1531.25</v>
      </c>
      <c r="S609" s="134">
        <f t="shared" si="1"/>
        <v>0</v>
      </c>
      <c r="T609" s="3"/>
      <c r="U609" s="26">
        <f>S609*T609</f>
        <v>0</v>
      </c>
      <c r="V609" s="337" t="s">
        <v>1589</v>
      </c>
      <c r="W609" s="332"/>
      <c r="X609" s="332"/>
      <c r="Y609" s="332"/>
      <c r="Z609" s="332"/>
      <c r="AA609" s="333"/>
      <c r="AB609" s="230"/>
    </row>
    <row r="610" spans="1:28" ht="17.25" customHeight="1" x14ac:dyDescent="0.25">
      <c r="A610" s="24"/>
      <c r="B610" s="27"/>
      <c r="C610" s="8"/>
      <c r="D610" s="4"/>
      <c r="E610" s="4"/>
      <c r="F610" s="26"/>
      <c r="G610" s="93"/>
      <c r="H610" s="93"/>
      <c r="I610" s="26"/>
      <c r="J610" s="129"/>
      <c r="K610" s="130"/>
      <c r="L610" s="133"/>
      <c r="M610" s="129"/>
      <c r="N610" s="130"/>
      <c r="O610" s="133"/>
      <c r="P610" s="146"/>
      <c r="Q610" s="167"/>
      <c r="R610" s="133"/>
      <c r="S610" s="129"/>
      <c r="T610" s="130"/>
      <c r="U610" s="133"/>
      <c r="V610" s="236"/>
      <c r="W610" s="224"/>
      <c r="X610" s="224"/>
      <c r="Y610" s="224"/>
      <c r="Z610" s="224"/>
      <c r="AA610" s="224"/>
      <c r="AB610" s="230"/>
    </row>
    <row r="611" spans="1:28" ht="63" customHeight="1" x14ac:dyDescent="0.25">
      <c r="A611" s="28" t="s">
        <v>629</v>
      </c>
      <c r="B611" s="31" t="s">
        <v>1542</v>
      </c>
      <c r="C611" s="8"/>
      <c r="D611" s="4"/>
      <c r="E611" s="4"/>
      <c r="F611" s="20"/>
      <c r="G611" s="93"/>
      <c r="H611" s="93"/>
      <c r="I611" s="20"/>
      <c r="J611" s="129"/>
      <c r="K611" s="130"/>
      <c r="L611" s="133"/>
      <c r="M611" s="129"/>
      <c r="N611" s="130"/>
      <c r="O611" s="133"/>
      <c r="P611" s="146"/>
      <c r="Q611" s="167"/>
      <c r="R611" s="133"/>
      <c r="S611" s="129"/>
      <c r="T611" s="130"/>
      <c r="U611" s="133"/>
      <c r="V611" s="231"/>
      <c r="W611" s="88"/>
      <c r="X611" s="88"/>
      <c r="Y611" s="88"/>
      <c r="Z611" s="88"/>
      <c r="AA611" s="89"/>
      <c r="AB611" s="230"/>
    </row>
    <row r="612" spans="1:28" ht="140.25" customHeight="1" x14ac:dyDescent="0.25">
      <c r="A612" s="24"/>
      <c r="B612" s="25" t="s">
        <v>630</v>
      </c>
      <c r="C612" s="8"/>
      <c r="D612" s="4"/>
      <c r="E612" s="4"/>
      <c r="F612" s="26"/>
      <c r="G612" s="93"/>
      <c r="H612" s="93"/>
      <c r="I612" s="26"/>
      <c r="J612" s="129"/>
      <c r="K612" s="130"/>
      <c r="L612" s="133"/>
      <c r="M612" s="129"/>
      <c r="N612" s="130"/>
      <c r="O612" s="133"/>
      <c r="P612" s="146"/>
      <c r="Q612" s="167"/>
      <c r="R612" s="133"/>
      <c r="S612" s="129"/>
      <c r="T612" s="130"/>
      <c r="U612" s="133"/>
      <c r="V612" s="231"/>
      <c r="W612" s="88"/>
      <c r="X612" s="88"/>
      <c r="Y612" s="88"/>
      <c r="Z612" s="88"/>
      <c r="AA612" s="89"/>
      <c r="AB612" s="230"/>
    </row>
    <row r="613" spans="1:28" ht="9.75" customHeight="1" x14ac:dyDescent="0.25">
      <c r="A613" s="24"/>
      <c r="B613" s="27"/>
      <c r="C613" s="8"/>
      <c r="D613" s="4"/>
      <c r="E613" s="4"/>
      <c r="F613" s="26"/>
      <c r="G613" s="93"/>
      <c r="H613" s="93"/>
      <c r="I613" s="26"/>
      <c r="J613" s="129"/>
      <c r="K613" s="130"/>
      <c r="L613" s="133"/>
      <c r="M613" s="129"/>
      <c r="N613" s="130"/>
      <c r="O613" s="133"/>
      <c r="P613" s="146"/>
      <c r="Q613" s="167"/>
      <c r="R613" s="133"/>
      <c r="S613" s="129"/>
      <c r="T613" s="130"/>
      <c r="U613" s="133"/>
      <c r="V613" s="231"/>
      <c r="W613" s="88"/>
      <c r="X613" s="88"/>
      <c r="Y613" s="88"/>
      <c r="Z613" s="88"/>
      <c r="AA613" s="89"/>
      <c r="AB613" s="230"/>
    </row>
    <row r="614" spans="1:28" ht="18.75" hidden="1" x14ac:dyDescent="0.25">
      <c r="A614" s="28" t="s">
        <v>631</v>
      </c>
      <c r="B614" s="29" t="s">
        <v>632</v>
      </c>
      <c r="C614" s="81" t="s">
        <v>20</v>
      </c>
      <c r="D614" s="4"/>
      <c r="E614" s="7"/>
      <c r="F614" s="3">
        <f>D614*E614</f>
        <v>0</v>
      </c>
      <c r="G614" s="93"/>
      <c r="H614" s="94"/>
      <c r="I614" s="3">
        <f>G614*H614</f>
        <v>0</v>
      </c>
      <c r="J614" s="129"/>
      <c r="K614" s="3"/>
      <c r="L614" s="3">
        <f>J614*K614</f>
        <v>0</v>
      </c>
      <c r="M614" s="129"/>
      <c r="N614" s="3"/>
      <c r="O614" s="26">
        <f>M614*N614</f>
        <v>0</v>
      </c>
      <c r="P614" s="146"/>
      <c r="Q614" s="160"/>
      <c r="R614" s="122">
        <f>P614*Q614</f>
        <v>0</v>
      </c>
      <c r="S614" s="134">
        <f>G614+J614-M614</f>
        <v>0</v>
      </c>
      <c r="T614" s="3"/>
      <c r="U614" s="26">
        <f>S614*T614</f>
        <v>0</v>
      </c>
      <c r="V614" s="229"/>
      <c r="W614" s="86"/>
      <c r="X614" s="86"/>
      <c r="Y614" s="86"/>
      <c r="Z614" s="86"/>
      <c r="AA614" s="87"/>
      <c r="AB614" s="230"/>
    </row>
    <row r="615" spans="1:28" ht="17.25" hidden="1" x14ac:dyDescent="0.25">
      <c r="A615" s="24"/>
      <c r="B615" s="27"/>
      <c r="C615" s="8"/>
      <c r="D615" s="4"/>
      <c r="E615" s="4"/>
      <c r="F615" s="26"/>
      <c r="G615" s="93"/>
      <c r="H615" s="93"/>
      <c r="I615" s="26"/>
      <c r="J615" s="129"/>
      <c r="K615" s="130"/>
      <c r="L615" s="133"/>
      <c r="M615" s="129"/>
      <c r="N615" s="130"/>
      <c r="O615" s="133"/>
      <c r="P615" s="146"/>
      <c r="Q615" s="167"/>
      <c r="R615" s="133"/>
      <c r="S615" s="129"/>
      <c r="T615" s="130"/>
      <c r="U615" s="133"/>
      <c r="V615" s="231"/>
      <c r="W615" s="88"/>
      <c r="X615" s="88"/>
      <c r="Y615" s="88"/>
      <c r="Z615" s="88"/>
      <c r="AA615" s="89"/>
      <c r="AB615" s="230"/>
    </row>
    <row r="616" spans="1:28" ht="18.75" hidden="1" x14ac:dyDescent="0.25">
      <c r="A616" s="28" t="s">
        <v>633</v>
      </c>
      <c r="B616" s="29" t="s">
        <v>634</v>
      </c>
      <c r="C616" s="81" t="s">
        <v>20</v>
      </c>
      <c r="D616" s="4"/>
      <c r="E616" s="7"/>
      <c r="F616" s="3">
        <f>D616*E616</f>
        <v>0</v>
      </c>
      <c r="G616" s="93"/>
      <c r="H616" s="94"/>
      <c r="I616" s="3">
        <f>G616*H616</f>
        <v>0</v>
      </c>
      <c r="J616" s="129"/>
      <c r="K616" s="3"/>
      <c r="L616" s="3">
        <f>J616*K616</f>
        <v>0</v>
      </c>
      <c r="M616" s="129"/>
      <c r="N616" s="3"/>
      <c r="O616" s="26">
        <f>M616*N616</f>
        <v>0</v>
      </c>
      <c r="P616" s="146"/>
      <c r="Q616" s="160"/>
      <c r="R616" s="122">
        <f>P616*Q616</f>
        <v>0</v>
      </c>
      <c r="S616" s="134">
        <f>G616+J616-M616</f>
        <v>0</v>
      </c>
      <c r="T616" s="3"/>
      <c r="U616" s="26">
        <f>S616*T616</f>
        <v>0</v>
      </c>
      <c r="V616" s="229"/>
      <c r="W616" s="86"/>
      <c r="X616" s="86"/>
      <c r="Y616" s="86"/>
      <c r="Z616" s="86"/>
      <c r="AA616" s="87"/>
      <c r="AB616" s="230"/>
    </row>
    <row r="617" spans="1:28" ht="17.25" hidden="1" x14ac:dyDescent="0.25">
      <c r="A617" s="24"/>
      <c r="B617" s="27"/>
      <c r="C617" s="8"/>
      <c r="D617" s="4"/>
      <c r="E617" s="4"/>
      <c r="F617" s="26"/>
      <c r="G617" s="93"/>
      <c r="H617" s="93"/>
      <c r="I617" s="26"/>
      <c r="J617" s="129"/>
      <c r="K617" s="130"/>
      <c r="L617" s="133"/>
      <c r="M617" s="129"/>
      <c r="N617" s="130"/>
      <c r="O617" s="133"/>
      <c r="P617" s="146"/>
      <c r="Q617" s="167"/>
      <c r="R617" s="133"/>
      <c r="S617" s="129"/>
      <c r="T617" s="130"/>
      <c r="U617" s="133"/>
      <c r="V617" s="231"/>
      <c r="W617" s="88"/>
      <c r="X617" s="88"/>
      <c r="Y617" s="88"/>
      <c r="Z617" s="88"/>
      <c r="AA617" s="89"/>
      <c r="AB617" s="230"/>
    </row>
    <row r="618" spans="1:28" ht="18.75" hidden="1" x14ac:dyDescent="0.25">
      <c r="A618" s="28" t="s">
        <v>635</v>
      </c>
      <c r="B618" s="29" t="s">
        <v>636</v>
      </c>
      <c r="C618" s="81" t="s">
        <v>20</v>
      </c>
      <c r="D618" s="4"/>
      <c r="E618" s="7"/>
      <c r="F618" s="3">
        <f>D618*E618</f>
        <v>0</v>
      </c>
      <c r="G618" s="93"/>
      <c r="H618" s="94"/>
      <c r="I618" s="3">
        <f>G618*H618</f>
        <v>0</v>
      </c>
      <c r="J618" s="129"/>
      <c r="K618" s="3"/>
      <c r="L618" s="3">
        <f>J618*K618</f>
        <v>0</v>
      </c>
      <c r="M618" s="129"/>
      <c r="N618" s="3"/>
      <c r="O618" s="26">
        <f>M618*N618</f>
        <v>0</v>
      </c>
      <c r="P618" s="146"/>
      <c r="Q618" s="160"/>
      <c r="R618" s="122">
        <f>P618*Q618</f>
        <v>0</v>
      </c>
      <c r="S618" s="134">
        <f>G618+J618-M618</f>
        <v>0</v>
      </c>
      <c r="T618" s="3"/>
      <c r="U618" s="26">
        <f>S618*T618</f>
        <v>0</v>
      </c>
      <c r="V618" s="229"/>
      <c r="W618" s="86"/>
      <c r="X618" s="86"/>
      <c r="Y618" s="86"/>
      <c r="Z618" s="86"/>
      <c r="AA618" s="87"/>
      <c r="AB618" s="230"/>
    </row>
    <row r="619" spans="1:28" ht="17.25" hidden="1" x14ac:dyDescent="0.25">
      <c r="A619" s="24"/>
      <c r="B619" s="27"/>
      <c r="C619" s="8"/>
      <c r="D619" s="4"/>
      <c r="E619" s="4"/>
      <c r="F619" s="26"/>
      <c r="G619" s="93"/>
      <c r="H619" s="93"/>
      <c r="I619" s="26"/>
      <c r="J619" s="129"/>
      <c r="K619" s="130"/>
      <c r="L619" s="133"/>
      <c r="M619" s="129"/>
      <c r="N619" s="130"/>
      <c r="O619" s="133"/>
      <c r="P619" s="146"/>
      <c r="Q619" s="167"/>
      <c r="R619" s="133"/>
      <c r="S619" s="129"/>
      <c r="T619" s="130"/>
      <c r="U619" s="133"/>
      <c r="V619" s="231"/>
      <c r="W619" s="88"/>
      <c r="X619" s="88"/>
      <c r="Y619" s="88"/>
      <c r="Z619" s="88"/>
      <c r="AA619" s="89"/>
      <c r="AB619" s="230"/>
    </row>
    <row r="620" spans="1:28" ht="18.75" hidden="1" x14ac:dyDescent="0.25">
      <c r="A620" s="28" t="s">
        <v>637</v>
      </c>
      <c r="B620" s="29" t="s">
        <v>638</v>
      </c>
      <c r="C620" s="81" t="s">
        <v>20</v>
      </c>
      <c r="D620" s="4"/>
      <c r="E620" s="7"/>
      <c r="F620" s="3">
        <f>D620*E620</f>
        <v>0</v>
      </c>
      <c r="G620" s="93"/>
      <c r="H620" s="94"/>
      <c r="I620" s="3">
        <f>G620*H620</f>
        <v>0</v>
      </c>
      <c r="J620" s="129"/>
      <c r="K620" s="3"/>
      <c r="L620" s="3">
        <f>J620*K620</f>
        <v>0</v>
      </c>
      <c r="M620" s="129"/>
      <c r="N620" s="3"/>
      <c r="O620" s="26">
        <f>M620*N620</f>
        <v>0</v>
      </c>
      <c r="P620" s="146"/>
      <c r="Q620" s="160"/>
      <c r="R620" s="122">
        <f>P620*Q620</f>
        <v>0</v>
      </c>
      <c r="S620" s="134">
        <f>G620+J620-M620</f>
        <v>0</v>
      </c>
      <c r="T620" s="3"/>
      <c r="U620" s="26">
        <f>S620*T620</f>
        <v>0</v>
      </c>
      <c r="V620" s="229"/>
      <c r="W620" s="86"/>
      <c r="X620" s="86"/>
      <c r="Y620" s="86"/>
      <c r="Z620" s="86"/>
      <c r="AA620" s="87"/>
      <c r="AB620" s="230"/>
    </row>
    <row r="621" spans="1:28" ht="17.25" hidden="1" x14ac:dyDescent="0.25">
      <c r="A621" s="24"/>
      <c r="B621" s="27"/>
      <c r="C621" s="8"/>
      <c r="D621" s="4"/>
      <c r="E621" s="4"/>
      <c r="F621" s="26"/>
      <c r="G621" s="93"/>
      <c r="H621" s="93"/>
      <c r="I621" s="26"/>
      <c r="J621" s="129"/>
      <c r="K621" s="130"/>
      <c r="L621" s="133"/>
      <c r="M621" s="129"/>
      <c r="N621" s="130"/>
      <c r="O621" s="133"/>
      <c r="P621" s="146"/>
      <c r="Q621" s="167"/>
      <c r="R621" s="133"/>
      <c r="S621" s="129"/>
      <c r="T621" s="130"/>
      <c r="U621" s="133"/>
      <c r="V621" s="231"/>
      <c r="W621" s="88"/>
      <c r="X621" s="88"/>
      <c r="Y621" s="88"/>
      <c r="Z621" s="88"/>
      <c r="AA621" s="89"/>
      <c r="AB621" s="230"/>
    </row>
    <row r="622" spans="1:28" ht="39.75" customHeight="1" x14ac:dyDescent="0.25">
      <c r="A622" s="28" t="s">
        <v>639</v>
      </c>
      <c r="B622" s="29" t="s">
        <v>640</v>
      </c>
      <c r="C622" s="81" t="s">
        <v>20</v>
      </c>
      <c r="D622" s="244">
        <v>1</v>
      </c>
      <c r="E622" s="245">
        <v>4868.07</v>
      </c>
      <c r="F622" s="3">
        <f>D622*E622</f>
        <v>4868.07</v>
      </c>
      <c r="G622" s="101">
        <v>1</v>
      </c>
      <c r="H622" s="102">
        <v>4279.03</v>
      </c>
      <c r="I622" s="3">
        <f>G622*H622</f>
        <v>4279.03</v>
      </c>
      <c r="J622" s="129"/>
      <c r="K622" s="3"/>
      <c r="L622" s="3">
        <f>J622*K622</f>
        <v>0</v>
      </c>
      <c r="M622" s="129"/>
      <c r="N622" s="3"/>
      <c r="O622" s="26">
        <f>M622*N622</f>
        <v>0</v>
      </c>
      <c r="P622" s="146"/>
      <c r="Q622" s="190"/>
      <c r="R622" s="122">
        <f>P622*Q622</f>
        <v>0</v>
      </c>
      <c r="S622" s="134">
        <f>G622+J622-M622-P622</f>
        <v>1</v>
      </c>
      <c r="T622" s="3">
        <v>5326.97</v>
      </c>
      <c r="U622" s="26">
        <f>S622*T622</f>
        <v>5326.97</v>
      </c>
      <c r="V622" s="337" t="s">
        <v>1584</v>
      </c>
      <c r="W622" s="332"/>
      <c r="X622" s="332"/>
      <c r="Y622" s="332"/>
      <c r="Z622" s="332"/>
      <c r="AA622" s="333"/>
      <c r="AB622" s="230"/>
    </row>
    <row r="623" spans="1:28" ht="15.75" customHeight="1" x14ac:dyDescent="0.25">
      <c r="A623" s="24"/>
      <c r="B623" s="27"/>
      <c r="C623" s="8"/>
      <c r="D623" s="4"/>
      <c r="E623" s="4"/>
      <c r="F623" s="26"/>
      <c r="G623" s="93"/>
      <c r="H623" s="93"/>
      <c r="I623" s="26"/>
      <c r="J623" s="129"/>
      <c r="K623" s="130"/>
      <c r="L623" s="133"/>
      <c r="M623" s="129"/>
      <c r="N623" s="130"/>
      <c r="O623" s="133"/>
      <c r="P623" s="146"/>
      <c r="Q623" s="167"/>
      <c r="R623" s="133"/>
      <c r="S623" s="129"/>
      <c r="T623" s="130"/>
      <c r="U623" s="133"/>
      <c r="V623" s="337"/>
      <c r="W623" s="332"/>
      <c r="X623" s="332"/>
      <c r="Y623" s="332"/>
      <c r="Z623" s="332"/>
      <c r="AA623" s="333"/>
      <c r="AB623" s="230"/>
    </row>
    <row r="624" spans="1:28" ht="18.75" hidden="1" x14ac:dyDescent="0.25">
      <c r="A624" s="28" t="s">
        <v>641</v>
      </c>
      <c r="B624" s="29" t="s">
        <v>642</v>
      </c>
      <c r="C624" s="81" t="s">
        <v>20</v>
      </c>
      <c r="D624" s="4"/>
      <c r="E624" s="7"/>
      <c r="F624" s="3">
        <f>D624*E624</f>
        <v>0</v>
      </c>
      <c r="G624" s="93"/>
      <c r="H624" s="94"/>
      <c r="I624" s="3">
        <f>G624*H624</f>
        <v>0</v>
      </c>
      <c r="J624" s="129"/>
      <c r="K624" s="3"/>
      <c r="L624" s="3">
        <f>J624*K624</f>
        <v>0</v>
      </c>
      <c r="M624" s="129"/>
      <c r="N624" s="3"/>
      <c r="O624" s="26">
        <f>M624*N624</f>
        <v>0</v>
      </c>
      <c r="P624" s="146"/>
      <c r="Q624" s="160"/>
      <c r="R624" s="122">
        <f>P624*Q624</f>
        <v>0</v>
      </c>
      <c r="S624" s="134">
        <f>G624+J624-M624-P624</f>
        <v>0</v>
      </c>
      <c r="T624" s="3"/>
      <c r="U624" s="26">
        <f>S624*T624</f>
        <v>0</v>
      </c>
      <c r="V624" s="229"/>
      <c r="W624" s="86"/>
      <c r="X624" s="86"/>
      <c r="Y624" s="86"/>
      <c r="Z624" s="86"/>
      <c r="AA624" s="87"/>
      <c r="AB624" s="230"/>
    </row>
    <row r="625" spans="1:28" ht="17.25" hidden="1" x14ac:dyDescent="0.25">
      <c r="A625" s="24"/>
      <c r="B625" s="27"/>
      <c r="C625" s="8"/>
      <c r="D625" s="4"/>
      <c r="E625" s="4"/>
      <c r="F625" s="26"/>
      <c r="G625" s="93"/>
      <c r="H625" s="93"/>
      <c r="I625" s="26"/>
      <c r="J625" s="129"/>
      <c r="K625" s="130"/>
      <c r="L625" s="133"/>
      <c r="M625" s="129"/>
      <c r="N625" s="130"/>
      <c r="O625" s="133"/>
      <c r="P625" s="146"/>
      <c r="Q625" s="167"/>
      <c r="R625" s="133"/>
      <c r="S625" s="129"/>
      <c r="T625" s="130"/>
      <c r="U625" s="133"/>
      <c r="V625" s="231"/>
      <c r="W625" s="88"/>
      <c r="X625" s="88"/>
      <c r="Y625" s="88"/>
      <c r="Z625" s="88"/>
      <c r="AA625" s="89"/>
      <c r="AB625" s="230"/>
    </row>
    <row r="626" spans="1:28" ht="18.75" hidden="1" x14ac:dyDescent="0.25">
      <c r="A626" s="28" t="s">
        <v>643</v>
      </c>
      <c r="B626" s="29" t="s">
        <v>644</v>
      </c>
      <c r="C626" s="81" t="s">
        <v>20</v>
      </c>
      <c r="D626" s="4"/>
      <c r="E626" s="7"/>
      <c r="F626" s="3">
        <f>D626*E626</f>
        <v>0</v>
      </c>
      <c r="G626" s="93"/>
      <c r="H626" s="94"/>
      <c r="I626" s="3">
        <f>G626*H626</f>
        <v>0</v>
      </c>
      <c r="J626" s="129"/>
      <c r="K626" s="3"/>
      <c r="L626" s="3">
        <f>J626*K626</f>
        <v>0</v>
      </c>
      <c r="M626" s="129"/>
      <c r="N626" s="3"/>
      <c r="O626" s="26">
        <f>M626*N626</f>
        <v>0</v>
      </c>
      <c r="P626" s="146"/>
      <c r="Q626" s="160"/>
      <c r="R626" s="122">
        <f>P626*Q626</f>
        <v>0</v>
      </c>
      <c r="S626" s="134">
        <f>G626+J626-M626</f>
        <v>0</v>
      </c>
      <c r="T626" s="3"/>
      <c r="U626" s="26">
        <f>S626*T626</f>
        <v>0</v>
      </c>
      <c r="V626" s="229"/>
      <c r="W626" s="86"/>
      <c r="X626" s="86"/>
      <c r="Y626" s="86"/>
      <c r="Z626" s="86"/>
      <c r="AA626" s="87"/>
      <c r="AB626" s="230"/>
    </row>
    <row r="627" spans="1:28" ht="17.25" hidden="1" x14ac:dyDescent="0.25">
      <c r="A627" s="24"/>
      <c r="B627" s="27"/>
      <c r="C627" s="8"/>
      <c r="D627" s="4"/>
      <c r="E627" s="4"/>
      <c r="F627" s="26"/>
      <c r="G627" s="93"/>
      <c r="H627" s="93"/>
      <c r="I627" s="26"/>
      <c r="J627" s="129"/>
      <c r="K627" s="130"/>
      <c r="L627" s="133"/>
      <c r="M627" s="129"/>
      <c r="N627" s="130"/>
      <c r="O627" s="133"/>
      <c r="P627" s="146"/>
      <c r="Q627" s="167"/>
      <c r="R627" s="133"/>
      <c r="S627" s="129"/>
      <c r="T627" s="130"/>
      <c r="U627" s="133"/>
      <c r="V627" s="231"/>
      <c r="W627" s="88"/>
      <c r="X627" s="88"/>
      <c r="Y627" s="88"/>
      <c r="Z627" s="88"/>
      <c r="AA627" s="89"/>
      <c r="AB627" s="230"/>
    </row>
    <row r="628" spans="1:28" ht="21.75" customHeight="1" x14ac:dyDescent="0.25">
      <c r="A628" s="28" t="s">
        <v>645</v>
      </c>
      <c r="B628" s="31" t="s">
        <v>646</v>
      </c>
      <c r="C628" s="8"/>
      <c r="D628" s="4"/>
      <c r="E628" s="4"/>
      <c r="F628" s="20"/>
      <c r="G628" s="93"/>
      <c r="H628" s="93"/>
      <c r="I628" s="20"/>
      <c r="J628" s="129"/>
      <c r="K628" s="130"/>
      <c r="L628" s="133"/>
      <c r="M628" s="129"/>
      <c r="N628" s="130"/>
      <c r="O628" s="133"/>
      <c r="P628" s="146"/>
      <c r="Q628" s="167"/>
      <c r="R628" s="133"/>
      <c r="S628" s="129"/>
      <c r="T628" s="130"/>
      <c r="U628" s="133"/>
      <c r="V628" s="231"/>
      <c r="W628" s="88"/>
      <c r="X628" s="88"/>
      <c r="Y628" s="88"/>
      <c r="Z628" s="88"/>
      <c r="AA628" s="89"/>
      <c r="AB628" s="230"/>
    </row>
    <row r="629" spans="1:28" ht="34.5" customHeight="1" x14ac:dyDescent="0.25">
      <c r="A629" s="28" t="s">
        <v>647</v>
      </c>
      <c r="B629" s="29" t="s">
        <v>648</v>
      </c>
      <c r="C629" s="81" t="s">
        <v>20</v>
      </c>
      <c r="D629" s="101">
        <v>9</v>
      </c>
      <c r="E629" s="102">
        <v>53.27</v>
      </c>
      <c r="F629" s="3">
        <f>D629*E629</f>
        <v>479.43</v>
      </c>
      <c r="G629" s="101">
        <v>9</v>
      </c>
      <c r="H629" s="102">
        <v>46.82</v>
      </c>
      <c r="I629" s="3">
        <f>G629*H629</f>
        <v>421.38</v>
      </c>
      <c r="J629" s="129"/>
      <c r="K629" s="3"/>
      <c r="L629" s="3">
        <f>J629*K629</f>
        <v>0</v>
      </c>
      <c r="M629" s="129"/>
      <c r="N629" s="3"/>
      <c r="O629" s="26">
        <f>M629*N629</f>
        <v>0</v>
      </c>
      <c r="P629" s="146"/>
      <c r="Q629" s="190"/>
      <c r="R629" s="122">
        <f>P629*Q629</f>
        <v>0</v>
      </c>
      <c r="S629" s="134">
        <f>G629+J629-M629-P629</f>
        <v>9</v>
      </c>
      <c r="T629" s="3">
        <v>65.19</v>
      </c>
      <c r="U629" s="26">
        <f>S629*T629</f>
        <v>586.71</v>
      </c>
      <c r="V629" s="338" t="s">
        <v>1702</v>
      </c>
      <c r="W629" s="339"/>
      <c r="X629" s="339"/>
      <c r="Y629" s="339"/>
      <c r="Z629" s="339"/>
      <c r="AA629" s="340"/>
      <c r="AB629" s="230"/>
    </row>
    <row r="630" spans="1:28" ht="96.75" customHeight="1" x14ac:dyDescent="0.25">
      <c r="A630" s="24"/>
      <c r="B630" s="25" t="s">
        <v>649</v>
      </c>
      <c r="C630" s="8"/>
      <c r="D630" s="4"/>
      <c r="E630" s="4"/>
      <c r="F630" s="26"/>
      <c r="G630" s="93"/>
      <c r="H630" s="93"/>
      <c r="I630" s="26"/>
      <c r="J630" s="129"/>
      <c r="K630" s="130"/>
      <c r="L630" s="133"/>
      <c r="M630" s="129"/>
      <c r="N630" s="130"/>
      <c r="O630" s="133"/>
      <c r="P630" s="146"/>
      <c r="Q630" s="167"/>
      <c r="R630" s="133"/>
      <c r="S630" s="129"/>
      <c r="T630" s="130"/>
      <c r="U630" s="133"/>
      <c r="V630" s="231"/>
      <c r="W630" s="88"/>
      <c r="X630" s="88"/>
      <c r="Y630" s="88"/>
      <c r="Z630" s="88"/>
      <c r="AA630" s="89"/>
      <c r="AB630" s="230"/>
    </row>
    <row r="631" spans="1:28" ht="17.25" hidden="1" x14ac:dyDescent="0.25">
      <c r="A631" s="24"/>
      <c r="B631" s="27"/>
      <c r="C631" s="8"/>
      <c r="D631" s="4"/>
      <c r="E631" s="4"/>
      <c r="F631" s="26"/>
      <c r="G631" s="93"/>
      <c r="H631" s="93"/>
      <c r="I631" s="26"/>
      <c r="J631" s="129"/>
      <c r="K631" s="130"/>
      <c r="L631" s="133"/>
      <c r="M631" s="129"/>
      <c r="N631" s="130"/>
      <c r="O631" s="133"/>
      <c r="P631" s="146"/>
      <c r="Q631" s="167"/>
      <c r="R631" s="133"/>
      <c r="S631" s="129"/>
      <c r="T631" s="130"/>
      <c r="U631" s="133"/>
      <c r="V631" s="231"/>
      <c r="W631" s="88"/>
      <c r="X631" s="88"/>
      <c r="Y631" s="88"/>
      <c r="Z631" s="88"/>
      <c r="AA631" s="89"/>
      <c r="AB631" s="230"/>
    </row>
    <row r="632" spans="1:28" ht="25.5" customHeight="1" x14ac:dyDescent="0.25">
      <c r="A632" s="28" t="s">
        <v>650</v>
      </c>
      <c r="B632" s="29" t="s">
        <v>651</v>
      </c>
      <c r="C632" s="81" t="s">
        <v>20</v>
      </c>
      <c r="D632" s="101">
        <v>9</v>
      </c>
      <c r="E632" s="102">
        <v>51.99</v>
      </c>
      <c r="F632" s="3">
        <f>D632*E632</f>
        <v>467.91</v>
      </c>
      <c r="G632" s="101">
        <v>9</v>
      </c>
      <c r="H632" s="102">
        <v>45.7</v>
      </c>
      <c r="I632" s="3">
        <f>G632*H632</f>
        <v>411.3</v>
      </c>
      <c r="J632" s="129"/>
      <c r="K632" s="3"/>
      <c r="L632" s="3">
        <f>J632*K632</f>
        <v>0</v>
      </c>
      <c r="M632" s="129"/>
      <c r="N632" s="3"/>
      <c r="O632" s="26">
        <f>M632*N632</f>
        <v>0</v>
      </c>
      <c r="P632" s="146"/>
      <c r="Q632" s="190"/>
      <c r="R632" s="122">
        <f>P632*Q632</f>
        <v>0</v>
      </c>
      <c r="S632" s="134">
        <f>G632+J632-M632-P632</f>
        <v>9</v>
      </c>
      <c r="T632" s="3">
        <v>65.19</v>
      </c>
      <c r="U632" s="26">
        <f>S632*T632</f>
        <v>586.71</v>
      </c>
      <c r="V632" s="338" t="s">
        <v>1702</v>
      </c>
      <c r="W632" s="339"/>
      <c r="X632" s="339"/>
      <c r="Y632" s="339"/>
      <c r="Z632" s="339"/>
      <c r="AA632" s="340"/>
      <c r="AB632" s="230"/>
    </row>
    <row r="633" spans="1:28" ht="92.25" customHeight="1" x14ac:dyDescent="0.25">
      <c r="A633" s="24"/>
      <c r="B633" s="25" t="s">
        <v>652</v>
      </c>
      <c r="C633" s="8"/>
      <c r="D633" s="4"/>
      <c r="E633" s="4"/>
      <c r="F633" s="26"/>
      <c r="G633" s="93"/>
      <c r="H633" s="93"/>
      <c r="I633" s="26"/>
      <c r="J633" s="129"/>
      <c r="K633" s="130"/>
      <c r="L633" s="133"/>
      <c r="M633" s="129"/>
      <c r="N633" s="130"/>
      <c r="O633" s="133"/>
      <c r="P633" s="146"/>
      <c r="Q633" s="167"/>
      <c r="R633" s="133"/>
      <c r="S633" s="129"/>
      <c r="T633" s="130"/>
      <c r="U633" s="133"/>
      <c r="V633" s="237"/>
      <c r="W633" s="123"/>
      <c r="X633" s="123"/>
      <c r="Y633" s="123"/>
      <c r="Z633" s="123"/>
      <c r="AA633" s="124"/>
      <c r="AB633" s="230"/>
    </row>
    <row r="634" spans="1:28" ht="17.25" hidden="1" x14ac:dyDescent="0.25">
      <c r="A634" s="24"/>
      <c r="B634" s="27"/>
      <c r="C634" s="8"/>
      <c r="D634" s="4"/>
      <c r="E634" s="4"/>
      <c r="F634" s="26"/>
      <c r="G634" s="93"/>
      <c r="H634" s="93"/>
      <c r="I634" s="26"/>
      <c r="J634" s="129"/>
      <c r="K634" s="130"/>
      <c r="L634" s="133"/>
      <c r="M634" s="129"/>
      <c r="N634" s="130"/>
      <c r="O634" s="133"/>
      <c r="P634" s="146"/>
      <c r="Q634" s="167"/>
      <c r="R634" s="133"/>
      <c r="S634" s="129"/>
      <c r="T634" s="130"/>
      <c r="U634" s="133"/>
      <c r="V634" s="237"/>
      <c r="W634" s="123"/>
      <c r="X634" s="123"/>
      <c r="Y634" s="123"/>
      <c r="Z634" s="123"/>
      <c r="AA634" s="124"/>
      <c r="AB634" s="230"/>
    </row>
    <row r="635" spans="1:28" ht="35.25" customHeight="1" x14ac:dyDescent="0.25">
      <c r="A635" s="28" t="s">
        <v>653</v>
      </c>
      <c r="B635" s="29" t="s">
        <v>654</v>
      </c>
      <c r="C635" s="81" t="s">
        <v>20</v>
      </c>
      <c r="D635" s="101">
        <v>9</v>
      </c>
      <c r="E635" s="102">
        <v>39.68</v>
      </c>
      <c r="F635" s="3">
        <f>D635*E635</f>
        <v>357.12</v>
      </c>
      <c r="G635" s="101">
        <v>9</v>
      </c>
      <c r="H635" s="102">
        <v>34.880000000000003</v>
      </c>
      <c r="I635" s="3">
        <f>G635*H635</f>
        <v>313.92</v>
      </c>
      <c r="J635" s="129"/>
      <c r="K635" s="3"/>
      <c r="L635" s="3">
        <f>J635*K635</f>
        <v>0</v>
      </c>
      <c r="M635" s="129"/>
      <c r="N635" s="3"/>
      <c r="O635" s="26">
        <f>M635*N635</f>
        <v>0</v>
      </c>
      <c r="P635" s="146"/>
      <c r="Q635" s="190"/>
      <c r="R635" s="122">
        <f>P635*Q635</f>
        <v>0</v>
      </c>
      <c r="S635" s="134">
        <f>G635+J635-M635-P635</f>
        <v>9</v>
      </c>
      <c r="T635" s="3">
        <v>73.61</v>
      </c>
      <c r="U635" s="26">
        <f>S635*T635</f>
        <v>662.49</v>
      </c>
      <c r="V635" s="338" t="s">
        <v>1702</v>
      </c>
      <c r="W635" s="339"/>
      <c r="X635" s="339"/>
      <c r="Y635" s="339"/>
      <c r="Z635" s="339"/>
      <c r="AA635" s="340"/>
      <c r="AB635" s="230"/>
    </row>
    <row r="636" spans="1:28" ht="81" customHeight="1" x14ac:dyDescent="0.25">
      <c r="A636" s="24"/>
      <c r="B636" s="25" t="s">
        <v>655</v>
      </c>
      <c r="C636" s="8"/>
      <c r="D636" s="4"/>
      <c r="E636" s="4"/>
      <c r="F636" s="26"/>
      <c r="G636" s="93"/>
      <c r="H636" s="93"/>
      <c r="I636" s="26"/>
      <c r="J636" s="129"/>
      <c r="K636" s="130"/>
      <c r="L636" s="133"/>
      <c r="M636" s="129"/>
      <c r="N636" s="130"/>
      <c r="O636" s="133"/>
      <c r="P636" s="146"/>
      <c r="Q636" s="167"/>
      <c r="R636" s="133"/>
      <c r="S636" s="129"/>
      <c r="T636" s="130"/>
      <c r="U636" s="133"/>
      <c r="V636" s="237"/>
      <c r="W636" s="123"/>
      <c r="X636" s="123"/>
      <c r="Y636" s="123"/>
      <c r="Z636" s="123"/>
      <c r="AA636" s="124"/>
      <c r="AB636" s="230"/>
    </row>
    <row r="637" spans="1:28" ht="17.25" hidden="1" x14ac:dyDescent="0.25">
      <c r="A637" s="24"/>
      <c r="B637" s="27"/>
      <c r="C637" s="8"/>
      <c r="D637" s="4"/>
      <c r="E637" s="4"/>
      <c r="F637" s="26"/>
      <c r="G637" s="93"/>
      <c r="H637" s="93"/>
      <c r="I637" s="26"/>
      <c r="J637" s="129"/>
      <c r="K637" s="130"/>
      <c r="L637" s="133"/>
      <c r="M637" s="129"/>
      <c r="N637" s="130"/>
      <c r="O637" s="133"/>
      <c r="P637" s="146"/>
      <c r="Q637" s="167"/>
      <c r="R637" s="133"/>
      <c r="S637" s="129"/>
      <c r="T637" s="130"/>
      <c r="U637" s="133"/>
      <c r="V637" s="237"/>
      <c r="W637" s="123"/>
      <c r="X637" s="123"/>
      <c r="Y637" s="123"/>
      <c r="Z637" s="123"/>
      <c r="AA637" s="124"/>
      <c r="AB637" s="230"/>
    </row>
    <row r="638" spans="1:28" ht="17.25" hidden="1" x14ac:dyDescent="0.25">
      <c r="A638" s="28" t="s">
        <v>656</v>
      </c>
      <c r="B638" s="31" t="s">
        <v>657</v>
      </c>
      <c r="C638" s="8"/>
      <c r="D638" s="4"/>
      <c r="E638" s="4"/>
      <c r="F638" s="20"/>
      <c r="G638" s="93"/>
      <c r="H638" s="93"/>
      <c r="I638" s="20"/>
      <c r="J638" s="129"/>
      <c r="K638" s="130"/>
      <c r="L638" s="133"/>
      <c r="M638" s="129"/>
      <c r="N638" s="130"/>
      <c r="O638" s="133"/>
      <c r="P638" s="146"/>
      <c r="Q638" s="167"/>
      <c r="R638" s="133"/>
      <c r="S638" s="129"/>
      <c r="T638" s="130"/>
      <c r="U638" s="133"/>
      <c r="V638" s="237"/>
      <c r="W638" s="123"/>
      <c r="X638" s="123"/>
      <c r="Y638" s="123"/>
      <c r="Z638" s="123"/>
      <c r="AA638" s="124"/>
      <c r="AB638" s="230"/>
    </row>
    <row r="639" spans="1:28" ht="47.25" hidden="1" x14ac:dyDescent="0.25">
      <c r="A639" s="28" t="s">
        <v>658</v>
      </c>
      <c r="B639" s="29" t="s">
        <v>659</v>
      </c>
      <c r="C639" s="81" t="s">
        <v>20</v>
      </c>
      <c r="D639" s="4"/>
      <c r="E639" s="7"/>
      <c r="F639" s="3">
        <f>D639*E639</f>
        <v>0</v>
      </c>
      <c r="G639" s="93"/>
      <c r="H639" s="94"/>
      <c r="I639" s="3">
        <f>G639*H639</f>
        <v>0</v>
      </c>
      <c r="J639" s="129"/>
      <c r="K639" s="3"/>
      <c r="L639" s="3">
        <f>J639*K639</f>
        <v>0</v>
      </c>
      <c r="M639" s="129"/>
      <c r="N639" s="3"/>
      <c r="O639" s="26">
        <f>M639*N639</f>
        <v>0</v>
      </c>
      <c r="P639" s="146"/>
      <c r="Q639" s="160"/>
      <c r="R639" s="122">
        <f>P639*Q639</f>
        <v>0</v>
      </c>
      <c r="S639" s="134">
        <f>G639+J639-M639</f>
        <v>0</v>
      </c>
      <c r="T639" s="3"/>
      <c r="U639" s="26">
        <f>S639*T639</f>
        <v>0</v>
      </c>
      <c r="V639" s="238"/>
      <c r="W639" s="125"/>
      <c r="X639" s="125"/>
      <c r="Y639" s="125"/>
      <c r="Z639" s="125"/>
      <c r="AA639" s="126"/>
      <c r="AB639" s="230"/>
    </row>
    <row r="640" spans="1:28" ht="110.25" hidden="1" x14ac:dyDescent="0.25">
      <c r="A640" s="24"/>
      <c r="B640" s="25" t="s">
        <v>660</v>
      </c>
      <c r="C640" s="8"/>
      <c r="D640" s="4"/>
      <c r="E640" s="4"/>
      <c r="F640" s="26"/>
      <c r="G640" s="93"/>
      <c r="H640" s="93"/>
      <c r="I640" s="26"/>
      <c r="J640" s="129"/>
      <c r="K640" s="130"/>
      <c r="L640" s="133"/>
      <c r="M640" s="129"/>
      <c r="N640" s="130"/>
      <c r="O640" s="133"/>
      <c r="P640" s="146"/>
      <c r="Q640" s="167"/>
      <c r="R640" s="133"/>
      <c r="S640" s="129"/>
      <c r="T640" s="130"/>
      <c r="U640" s="133"/>
      <c r="V640" s="237"/>
      <c r="W640" s="123"/>
      <c r="X640" s="123"/>
      <c r="Y640" s="123"/>
      <c r="Z640" s="123"/>
      <c r="AA640" s="124"/>
      <c r="AB640" s="230"/>
    </row>
    <row r="641" spans="1:28" ht="17.25" hidden="1" x14ac:dyDescent="0.25">
      <c r="A641" s="24"/>
      <c r="B641" s="27"/>
      <c r="C641" s="8"/>
      <c r="D641" s="4"/>
      <c r="E641" s="4"/>
      <c r="F641" s="26"/>
      <c r="G641" s="93"/>
      <c r="H641" s="93"/>
      <c r="I641" s="26"/>
      <c r="J641" s="129"/>
      <c r="K641" s="130"/>
      <c r="L641" s="133"/>
      <c r="M641" s="129"/>
      <c r="N641" s="130"/>
      <c r="O641" s="133"/>
      <c r="P641" s="146"/>
      <c r="Q641" s="167"/>
      <c r="R641" s="133"/>
      <c r="S641" s="129"/>
      <c r="T641" s="130"/>
      <c r="U641" s="133"/>
      <c r="V641" s="237"/>
      <c r="W641" s="123"/>
      <c r="X641" s="123"/>
      <c r="Y641" s="123"/>
      <c r="Z641" s="123"/>
      <c r="AA641" s="124"/>
      <c r="AB641" s="230"/>
    </row>
    <row r="642" spans="1:28" ht="23.25" customHeight="1" x14ac:dyDescent="0.25">
      <c r="A642" s="28" t="s">
        <v>661</v>
      </c>
      <c r="B642" s="31" t="s">
        <v>662</v>
      </c>
      <c r="C642" s="8"/>
      <c r="D642" s="4"/>
      <c r="E642" s="4"/>
      <c r="F642" s="20"/>
      <c r="G642" s="93"/>
      <c r="H642" s="93"/>
      <c r="I642" s="20"/>
      <c r="J642" s="129"/>
      <c r="K642" s="130"/>
      <c r="L642" s="133"/>
      <c r="M642" s="129"/>
      <c r="N642" s="130"/>
      <c r="O642" s="133"/>
      <c r="P642" s="146"/>
      <c r="Q642" s="167"/>
      <c r="R642" s="133"/>
      <c r="S642" s="129"/>
      <c r="T642" s="130"/>
      <c r="U642" s="133"/>
      <c r="V642" s="237"/>
      <c r="W642" s="123"/>
      <c r="X642" s="123"/>
      <c r="Y642" s="123"/>
      <c r="Z642" s="123"/>
      <c r="AA642" s="124"/>
      <c r="AB642" s="230"/>
    </row>
    <row r="643" spans="1:28" ht="18.75" hidden="1" x14ac:dyDescent="0.25">
      <c r="A643" s="28" t="s">
        <v>663</v>
      </c>
      <c r="B643" s="29" t="s">
        <v>664</v>
      </c>
      <c r="C643" s="81" t="s">
        <v>13</v>
      </c>
      <c r="D643" s="4"/>
      <c r="E643" s="7"/>
      <c r="F643" s="3">
        <f>D643*E643</f>
        <v>0</v>
      </c>
      <c r="G643" s="93"/>
      <c r="H643" s="94"/>
      <c r="I643" s="3">
        <f>G643*H643</f>
        <v>0</v>
      </c>
      <c r="J643" s="129"/>
      <c r="K643" s="3"/>
      <c r="L643" s="3">
        <f>J643*K643</f>
        <v>0</v>
      </c>
      <c r="M643" s="129"/>
      <c r="N643" s="3"/>
      <c r="O643" s="26">
        <f>M643*N643</f>
        <v>0</v>
      </c>
      <c r="P643" s="146"/>
      <c r="Q643" s="160"/>
      <c r="R643" s="122">
        <f>P643*Q643</f>
        <v>0</v>
      </c>
      <c r="S643" s="134">
        <f>G643+J643-M643</f>
        <v>0</v>
      </c>
      <c r="T643" s="3"/>
      <c r="U643" s="26">
        <f>S643*T643</f>
        <v>0</v>
      </c>
      <c r="V643" s="238"/>
      <c r="W643" s="125"/>
      <c r="X643" s="125"/>
      <c r="Y643" s="125"/>
      <c r="Z643" s="125"/>
      <c r="AA643" s="126"/>
      <c r="AB643" s="230"/>
    </row>
    <row r="644" spans="1:28" ht="110.25" hidden="1" x14ac:dyDescent="0.25">
      <c r="A644" s="24"/>
      <c r="B644" s="25" t="s">
        <v>665</v>
      </c>
      <c r="C644" s="8"/>
      <c r="D644" s="4"/>
      <c r="E644" s="4"/>
      <c r="F644" s="26"/>
      <c r="G644" s="93"/>
      <c r="H644" s="93"/>
      <c r="I644" s="26"/>
      <c r="J644" s="129"/>
      <c r="K644" s="130"/>
      <c r="L644" s="133"/>
      <c r="M644" s="129"/>
      <c r="N644" s="130"/>
      <c r="O644" s="133"/>
      <c r="P644" s="146"/>
      <c r="Q644" s="167"/>
      <c r="R644" s="133"/>
      <c r="S644" s="129"/>
      <c r="T644" s="130"/>
      <c r="U644" s="133"/>
      <c r="V644" s="237"/>
      <c r="W644" s="123"/>
      <c r="X644" s="123"/>
      <c r="Y644" s="123"/>
      <c r="Z644" s="123"/>
      <c r="AA644" s="124"/>
      <c r="AB644" s="230"/>
    </row>
    <row r="645" spans="1:28" ht="2.25" customHeight="1" x14ac:dyDescent="0.25">
      <c r="A645" s="24"/>
      <c r="B645" s="27"/>
      <c r="C645" s="8"/>
      <c r="D645" s="4"/>
      <c r="E645" s="4"/>
      <c r="F645" s="26"/>
      <c r="G645" s="93"/>
      <c r="H645" s="93"/>
      <c r="I645" s="26"/>
      <c r="J645" s="129"/>
      <c r="K645" s="130"/>
      <c r="L645" s="133"/>
      <c r="M645" s="129"/>
      <c r="N645" s="130"/>
      <c r="O645" s="133"/>
      <c r="P645" s="146"/>
      <c r="Q645" s="167"/>
      <c r="R645" s="133"/>
      <c r="S645" s="129"/>
      <c r="T645" s="130"/>
      <c r="U645" s="133"/>
      <c r="V645" s="237"/>
      <c r="W645" s="123"/>
      <c r="X645" s="123"/>
      <c r="Y645" s="123"/>
      <c r="Z645" s="123"/>
      <c r="AA645" s="124"/>
      <c r="AB645" s="230"/>
    </row>
    <row r="646" spans="1:28" ht="23.25" customHeight="1" x14ac:dyDescent="0.25">
      <c r="A646" s="28" t="s">
        <v>666</v>
      </c>
      <c r="B646" s="29" t="s">
        <v>667</v>
      </c>
      <c r="C646" s="81" t="s">
        <v>20</v>
      </c>
      <c r="D646" s="101">
        <v>1</v>
      </c>
      <c r="E646" s="102">
        <v>385.71</v>
      </c>
      <c r="F646" s="3">
        <f>D646*E646</f>
        <v>385.71</v>
      </c>
      <c r="G646" s="101">
        <v>1</v>
      </c>
      <c r="H646" s="102">
        <v>339.04</v>
      </c>
      <c r="I646" s="3">
        <f>G646*H646</f>
        <v>339.04</v>
      </c>
      <c r="J646" s="129"/>
      <c r="K646" s="3"/>
      <c r="L646" s="3">
        <f>J646*K646</f>
        <v>0</v>
      </c>
      <c r="M646" s="129"/>
      <c r="N646" s="3"/>
      <c r="O646" s="26">
        <f>M646*N646</f>
        <v>0</v>
      </c>
      <c r="P646" s="146"/>
      <c r="Q646" s="190"/>
      <c r="R646" s="122">
        <f>P646*Q646</f>
        <v>0</v>
      </c>
      <c r="S646" s="134">
        <f>G646+J646-M646-P646</f>
        <v>1</v>
      </c>
      <c r="T646" s="3">
        <v>633.78</v>
      </c>
      <c r="U646" s="26">
        <f>S646*T646</f>
        <v>633.78</v>
      </c>
      <c r="V646" s="338" t="s">
        <v>1696</v>
      </c>
      <c r="W646" s="339"/>
      <c r="X646" s="339"/>
      <c r="Y646" s="339"/>
      <c r="Z646" s="339"/>
      <c r="AA646" s="340"/>
      <c r="AB646" s="230"/>
    </row>
    <row r="647" spans="1:28" ht="123" customHeight="1" x14ac:dyDescent="0.25">
      <c r="A647" s="24"/>
      <c r="B647" s="25" t="s">
        <v>668</v>
      </c>
      <c r="C647" s="8"/>
      <c r="D647" s="4"/>
      <c r="E647" s="4"/>
      <c r="F647" s="26"/>
      <c r="G647" s="93"/>
      <c r="H647" s="93"/>
      <c r="I647" s="26"/>
      <c r="J647" s="129"/>
      <c r="K647" s="130"/>
      <c r="L647" s="133"/>
      <c r="M647" s="129"/>
      <c r="N647" s="130"/>
      <c r="O647" s="133"/>
      <c r="P647" s="146"/>
      <c r="Q647" s="167"/>
      <c r="R647" s="133"/>
      <c r="S647" s="129"/>
      <c r="T647" s="130"/>
      <c r="U647" s="133"/>
      <c r="V647" s="237"/>
      <c r="W647" s="123"/>
      <c r="X647" s="123"/>
      <c r="Y647" s="123"/>
      <c r="Z647" s="123"/>
      <c r="AA647" s="124"/>
      <c r="AB647" s="230"/>
    </row>
    <row r="648" spans="1:28" ht="14.25" customHeight="1" x14ac:dyDescent="0.25">
      <c r="A648" s="24"/>
      <c r="B648" s="27"/>
      <c r="C648" s="8"/>
      <c r="D648" s="4"/>
      <c r="E648" s="4"/>
      <c r="F648" s="26"/>
      <c r="G648" s="93"/>
      <c r="H648" s="93"/>
      <c r="I648" s="26"/>
      <c r="J648" s="129"/>
      <c r="K648" s="130"/>
      <c r="L648" s="133"/>
      <c r="M648" s="129"/>
      <c r="N648" s="130"/>
      <c r="O648" s="133"/>
      <c r="P648" s="146"/>
      <c r="Q648" s="167"/>
      <c r="R648" s="133"/>
      <c r="S648" s="129"/>
      <c r="T648" s="130"/>
      <c r="U648" s="133"/>
      <c r="V648" s="237"/>
      <c r="W648" s="123"/>
      <c r="X648" s="123"/>
      <c r="Y648" s="123"/>
      <c r="Z648" s="123"/>
      <c r="AA648" s="124"/>
      <c r="AB648" s="230"/>
    </row>
    <row r="649" spans="1:28" ht="23.25" customHeight="1" x14ac:dyDescent="0.25">
      <c r="A649" s="28" t="s">
        <v>669</v>
      </c>
      <c r="B649" s="29" t="s">
        <v>670</v>
      </c>
      <c r="C649" s="81" t="s">
        <v>20</v>
      </c>
      <c r="D649" s="101">
        <v>9</v>
      </c>
      <c r="E649" s="102">
        <v>53.87</v>
      </c>
      <c r="F649" s="3">
        <f>D649*E649</f>
        <v>484.83</v>
      </c>
      <c r="G649" s="101">
        <v>9</v>
      </c>
      <c r="H649" s="102">
        <v>47.35</v>
      </c>
      <c r="I649" s="3">
        <f>G649*H649</f>
        <v>426.15000000000003</v>
      </c>
      <c r="J649" s="129"/>
      <c r="K649" s="3"/>
      <c r="L649" s="3">
        <f>J649*K649</f>
        <v>0</v>
      </c>
      <c r="M649" s="129"/>
      <c r="N649" s="3"/>
      <c r="O649" s="26">
        <f>M649*N649</f>
        <v>0</v>
      </c>
      <c r="P649" s="146"/>
      <c r="Q649" s="190"/>
      <c r="R649" s="122">
        <f>P649*Q649</f>
        <v>0</v>
      </c>
      <c r="S649" s="134">
        <f>G649+J649-M649-P649</f>
        <v>9</v>
      </c>
      <c r="T649" s="3">
        <v>76.78</v>
      </c>
      <c r="U649" s="26">
        <f>S649*T649</f>
        <v>691.02</v>
      </c>
      <c r="V649" s="338" t="s">
        <v>1702</v>
      </c>
      <c r="W649" s="339"/>
      <c r="X649" s="339"/>
      <c r="Y649" s="339"/>
      <c r="Z649" s="339"/>
      <c r="AA649" s="340"/>
      <c r="AB649" s="230"/>
    </row>
    <row r="650" spans="1:28" ht="87" customHeight="1" x14ac:dyDescent="0.25">
      <c r="A650" s="24"/>
      <c r="B650" s="25" t="s">
        <v>671</v>
      </c>
      <c r="C650" s="8"/>
      <c r="D650" s="4"/>
      <c r="E650" s="4"/>
      <c r="F650" s="26"/>
      <c r="G650" s="93"/>
      <c r="H650" s="93"/>
      <c r="I650" s="26"/>
      <c r="J650" s="129"/>
      <c r="K650" s="130"/>
      <c r="L650" s="133"/>
      <c r="M650" s="129"/>
      <c r="N650" s="130"/>
      <c r="O650" s="133"/>
      <c r="P650" s="146"/>
      <c r="Q650" s="167"/>
      <c r="R650" s="133"/>
      <c r="S650" s="129"/>
      <c r="T650" s="130"/>
      <c r="U650" s="133"/>
      <c r="V650" s="237"/>
      <c r="W650" s="123"/>
      <c r="X650" s="123"/>
      <c r="Y650" s="123"/>
      <c r="Z650" s="123"/>
      <c r="AA650" s="124"/>
      <c r="AB650" s="230"/>
    </row>
    <row r="651" spans="1:28" ht="17.25" hidden="1" x14ac:dyDescent="0.25">
      <c r="A651" s="24"/>
      <c r="B651" s="27"/>
      <c r="C651" s="8"/>
      <c r="D651" s="4"/>
      <c r="E651" s="4"/>
      <c r="F651" s="26"/>
      <c r="G651" s="93"/>
      <c r="H651" s="93"/>
      <c r="I651" s="26"/>
      <c r="J651" s="129"/>
      <c r="K651" s="130"/>
      <c r="L651" s="133"/>
      <c r="M651" s="129"/>
      <c r="N651" s="130"/>
      <c r="O651" s="133"/>
      <c r="P651" s="146"/>
      <c r="Q651" s="167"/>
      <c r="R651" s="133"/>
      <c r="S651" s="129"/>
      <c r="T651" s="130"/>
      <c r="U651" s="133"/>
      <c r="V651" s="237"/>
      <c r="W651" s="123"/>
      <c r="X651" s="123"/>
      <c r="Y651" s="123"/>
      <c r="Z651" s="123"/>
      <c r="AA651" s="124"/>
      <c r="AB651" s="230"/>
    </row>
    <row r="652" spans="1:28" ht="21.75" customHeight="1" x14ac:dyDescent="0.25">
      <c r="A652" s="28" t="s">
        <v>672</v>
      </c>
      <c r="B652" s="29" t="s">
        <v>673</v>
      </c>
      <c r="C652" s="81" t="s">
        <v>20</v>
      </c>
      <c r="D652" s="101">
        <v>9</v>
      </c>
      <c r="E652" s="102">
        <v>43.67</v>
      </c>
      <c r="F652" s="3">
        <f>D652*E652</f>
        <v>393.03000000000003</v>
      </c>
      <c r="G652" s="101">
        <v>9</v>
      </c>
      <c r="H652" s="102">
        <v>38.39</v>
      </c>
      <c r="I652" s="3">
        <f>G652*H652</f>
        <v>345.51</v>
      </c>
      <c r="J652" s="129"/>
      <c r="K652" s="3"/>
      <c r="L652" s="3">
        <f>J652*K652</f>
        <v>0</v>
      </c>
      <c r="M652" s="129"/>
      <c r="N652" s="3"/>
      <c r="O652" s="26">
        <f>M652*N652</f>
        <v>0</v>
      </c>
      <c r="P652" s="146"/>
      <c r="Q652" s="190"/>
      <c r="R652" s="122">
        <f>P652*Q652</f>
        <v>0</v>
      </c>
      <c r="S652" s="134">
        <f>G652+J652-M652-P652</f>
        <v>9</v>
      </c>
      <c r="T652" s="3">
        <v>48.95</v>
      </c>
      <c r="U652" s="26">
        <f>S652*T652</f>
        <v>440.55</v>
      </c>
      <c r="V652" s="338" t="s">
        <v>1702</v>
      </c>
      <c r="W652" s="339"/>
      <c r="X652" s="339"/>
      <c r="Y652" s="339"/>
      <c r="Z652" s="339"/>
      <c r="AA652" s="340"/>
      <c r="AB652" s="230"/>
    </row>
    <row r="653" spans="1:28" ht="87" customHeight="1" x14ac:dyDescent="0.25">
      <c r="A653" s="24"/>
      <c r="B653" s="25" t="s">
        <v>674</v>
      </c>
      <c r="C653" s="8"/>
      <c r="D653" s="4"/>
      <c r="E653" s="4"/>
      <c r="F653" s="26"/>
      <c r="G653" s="93"/>
      <c r="H653" s="93"/>
      <c r="I653" s="26"/>
      <c r="J653" s="129"/>
      <c r="K653" s="130"/>
      <c r="L653" s="133"/>
      <c r="M653" s="129"/>
      <c r="N653" s="130"/>
      <c r="O653" s="133"/>
      <c r="P653" s="146"/>
      <c r="Q653" s="167"/>
      <c r="R653" s="133"/>
      <c r="S653" s="129"/>
      <c r="T653" s="130"/>
      <c r="U653" s="133"/>
      <c r="V653" s="237"/>
      <c r="W653" s="123"/>
      <c r="X653" s="123"/>
      <c r="Y653" s="123"/>
      <c r="Z653" s="123"/>
      <c r="AA653" s="124"/>
      <c r="AB653" s="230"/>
    </row>
    <row r="654" spans="1:28" ht="15.75" customHeight="1" x14ac:dyDescent="0.25">
      <c r="A654" s="24"/>
      <c r="B654" s="27"/>
      <c r="C654" s="8"/>
      <c r="D654" s="4"/>
      <c r="E654" s="4"/>
      <c r="F654" s="26"/>
      <c r="G654" s="93"/>
      <c r="H654" s="93"/>
      <c r="I654" s="26"/>
      <c r="J654" s="129"/>
      <c r="K654" s="130"/>
      <c r="L654" s="133"/>
      <c r="M654" s="129"/>
      <c r="N654" s="130"/>
      <c r="O654" s="133"/>
      <c r="P654" s="146"/>
      <c r="Q654" s="167"/>
      <c r="R654" s="133"/>
      <c r="S654" s="129"/>
      <c r="T654" s="130"/>
      <c r="U654" s="133"/>
      <c r="V654" s="237"/>
      <c r="W654" s="123"/>
      <c r="X654" s="123"/>
      <c r="Y654" s="123"/>
      <c r="Z654" s="123"/>
      <c r="AA654" s="124"/>
      <c r="AB654" s="230"/>
    </row>
    <row r="655" spans="1:28" ht="18.75" hidden="1" x14ac:dyDescent="0.25">
      <c r="A655" s="28" t="s">
        <v>675</v>
      </c>
      <c r="B655" s="29" t="s">
        <v>676</v>
      </c>
      <c r="C655" s="81" t="s">
        <v>20</v>
      </c>
      <c r="D655" s="4"/>
      <c r="E655" s="7"/>
      <c r="F655" s="3">
        <f>D655*E655</f>
        <v>0</v>
      </c>
      <c r="G655" s="93"/>
      <c r="H655" s="94"/>
      <c r="I655" s="3">
        <f>G655*H655</f>
        <v>0</v>
      </c>
      <c r="J655" s="129"/>
      <c r="K655" s="3"/>
      <c r="L655" s="3">
        <f>J655*K655</f>
        <v>0</v>
      </c>
      <c r="M655" s="129"/>
      <c r="N655" s="3"/>
      <c r="O655" s="26">
        <f>M655*N655</f>
        <v>0</v>
      </c>
      <c r="P655" s="146"/>
      <c r="Q655" s="160"/>
      <c r="R655" s="122">
        <f>P655*Q655</f>
        <v>0</v>
      </c>
      <c r="S655" s="134">
        <f>G655+J655-M655</f>
        <v>0</v>
      </c>
      <c r="T655" s="3"/>
      <c r="U655" s="26">
        <f>S655*T655</f>
        <v>0</v>
      </c>
      <c r="V655" s="238"/>
      <c r="W655" s="125"/>
      <c r="X655" s="125"/>
      <c r="Y655" s="125"/>
      <c r="Z655" s="125"/>
      <c r="AA655" s="126"/>
      <c r="AB655" s="230"/>
    </row>
    <row r="656" spans="1:28" ht="63" hidden="1" x14ac:dyDescent="0.25">
      <c r="A656" s="24"/>
      <c r="B656" s="25" t="s">
        <v>677</v>
      </c>
      <c r="C656" s="8"/>
      <c r="D656" s="4"/>
      <c r="E656" s="4"/>
      <c r="F656" s="26"/>
      <c r="G656" s="93"/>
      <c r="H656" s="93"/>
      <c r="I656" s="26"/>
      <c r="J656" s="129"/>
      <c r="K656" s="130"/>
      <c r="L656" s="133"/>
      <c r="M656" s="129"/>
      <c r="N656" s="130"/>
      <c r="O656" s="133"/>
      <c r="P656" s="146"/>
      <c r="Q656" s="167"/>
      <c r="R656" s="133"/>
      <c r="S656" s="129"/>
      <c r="T656" s="130"/>
      <c r="U656" s="133"/>
      <c r="V656" s="237"/>
      <c r="W656" s="123"/>
      <c r="X656" s="123"/>
      <c r="Y656" s="123"/>
      <c r="Z656" s="123"/>
      <c r="AA656" s="124"/>
      <c r="AB656" s="230"/>
    </row>
    <row r="657" spans="1:28" ht="17.25" hidden="1" x14ac:dyDescent="0.25">
      <c r="A657" s="24"/>
      <c r="B657" s="27"/>
      <c r="C657" s="8"/>
      <c r="D657" s="4"/>
      <c r="E657" s="4"/>
      <c r="F657" s="26"/>
      <c r="G657" s="93"/>
      <c r="H657" s="93"/>
      <c r="I657" s="26"/>
      <c r="J657" s="129"/>
      <c r="K657" s="130"/>
      <c r="L657" s="133"/>
      <c r="M657" s="129"/>
      <c r="N657" s="130"/>
      <c r="O657" s="133"/>
      <c r="P657" s="146"/>
      <c r="Q657" s="167"/>
      <c r="R657" s="133"/>
      <c r="S657" s="129"/>
      <c r="T657" s="130"/>
      <c r="U657" s="133"/>
      <c r="V657" s="237"/>
      <c r="W657" s="123"/>
      <c r="X657" s="123"/>
      <c r="Y657" s="123"/>
      <c r="Z657" s="123"/>
      <c r="AA657" s="124"/>
      <c r="AB657" s="230"/>
    </row>
    <row r="658" spans="1:28" ht="38.25" customHeight="1" x14ac:dyDescent="0.25">
      <c r="A658" s="28" t="s">
        <v>678</v>
      </c>
      <c r="B658" s="29" t="s">
        <v>679</v>
      </c>
      <c r="C658" s="81" t="s">
        <v>20</v>
      </c>
      <c r="D658" s="101">
        <v>4</v>
      </c>
      <c r="E658" s="102">
        <v>20.76</v>
      </c>
      <c r="F658" s="3">
        <f>D658*E658</f>
        <v>83.04</v>
      </c>
      <c r="G658" s="101">
        <v>4</v>
      </c>
      <c r="H658" s="102">
        <v>18.25</v>
      </c>
      <c r="I658" s="3">
        <f>G658*H658</f>
        <v>73</v>
      </c>
      <c r="J658" s="129"/>
      <c r="K658" s="3"/>
      <c r="L658" s="3">
        <f>J658*K658</f>
        <v>0</v>
      </c>
      <c r="M658" s="129"/>
      <c r="N658" s="3"/>
      <c r="O658" s="26">
        <f>M658*N658</f>
        <v>0</v>
      </c>
      <c r="P658" s="146"/>
      <c r="Q658" s="190"/>
      <c r="R658" s="122">
        <f>P658*Q658</f>
        <v>0</v>
      </c>
      <c r="S658" s="134">
        <f>G658+J658-M658-P658</f>
        <v>4</v>
      </c>
      <c r="T658" s="3">
        <v>32.700000000000003</v>
      </c>
      <c r="U658" s="26">
        <f>S658*T658</f>
        <v>130.80000000000001</v>
      </c>
      <c r="V658" s="338" t="s">
        <v>1700</v>
      </c>
      <c r="W658" s="339"/>
      <c r="X658" s="339"/>
      <c r="Y658" s="339"/>
      <c r="Z658" s="339"/>
      <c r="AA658" s="340"/>
      <c r="AB658" s="230"/>
    </row>
    <row r="659" spans="1:28" ht="47.25" hidden="1" x14ac:dyDescent="0.25">
      <c r="A659" s="24"/>
      <c r="B659" s="25" t="s">
        <v>680</v>
      </c>
      <c r="C659" s="8"/>
      <c r="D659" s="4"/>
      <c r="E659" s="4"/>
      <c r="F659" s="26"/>
      <c r="G659" s="93"/>
      <c r="H659" s="93"/>
      <c r="I659" s="26"/>
      <c r="J659" s="129"/>
      <c r="K659" s="130"/>
      <c r="L659" s="133"/>
      <c r="M659" s="129"/>
      <c r="N659" s="130"/>
      <c r="O659" s="133"/>
      <c r="P659" s="146"/>
      <c r="Q659" s="167"/>
      <c r="R659" s="133"/>
      <c r="S659" s="129"/>
      <c r="T659" s="130"/>
      <c r="U659" s="133"/>
      <c r="V659" s="237"/>
      <c r="W659" s="123"/>
      <c r="X659" s="123"/>
      <c r="Y659" s="123"/>
      <c r="Z659" s="123"/>
      <c r="AA659" s="124"/>
      <c r="AB659" s="230"/>
    </row>
    <row r="660" spans="1:28" ht="12.75" customHeight="1" x14ac:dyDescent="0.25">
      <c r="A660" s="24"/>
      <c r="B660" s="27"/>
      <c r="C660" s="8"/>
      <c r="D660" s="4"/>
      <c r="E660" s="4"/>
      <c r="F660" s="26"/>
      <c r="G660" s="93"/>
      <c r="H660" s="93"/>
      <c r="I660" s="26"/>
      <c r="J660" s="129"/>
      <c r="K660" s="130"/>
      <c r="L660" s="133"/>
      <c r="M660" s="129"/>
      <c r="N660" s="130"/>
      <c r="O660" s="133"/>
      <c r="P660" s="146"/>
      <c r="Q660" s="167"/>
      <c r="R660" s="133"/>
      <c r="S660" s="129"/>
      <c r="T660" s="130"/>
      <c r="U660" s="133"/>
      <c r="V660" s="237"/>
      <c r="W660" s="123"/>
      <c r="X660" s="123"/>
      <c r="Y660" s="123"/>
      <c r="Z660" s="123"/>
      <c r="AA660" s="124"/>
      <c r="AB660" s="230"/>
    </row>
    <row r="661" spans="1:28" ht="18.75" hidden="1" x14ac:dyDescent="0.25">
      <c r="A661" s="28" t="s">
        <v>681</v>
      </c>
      <c r="B661" s="29" t="s">
        <v>682</v>
      </c>
      <c r="C661" s="81" t="s">
        <v>20</v>
      </c>
      <c r="D661" s="4"/>
      <c r="E661" s="7"/>
      <c r="F661" s="3">
        <f>D661*E661</f>
        <v>0</v>
      </c>
      <c r="G661" s="93"/>
      <c r="H661" s="94"/>
      <c r="I661" s="3">
        <f>G661*H661</f>
        <v>0</v>
      </c>
      <c r="J661" s="129"/>
      <c r="K661" s="3"/>
      <c r="L661" s="3">
        <f>J661*K661</f>
        <v>0</v>
      </c>
      <c r="M661" s="129"/>
      <c r="N661" s="3"/>
      <c r="O661" s="26">
        <f>M661*N661</f>
        <v>0</v>
      </c>
      <c r="P661" s="146"/>
      <c r="Q661" s="160"/>
      <c r="R661" s="122">
        <f>P661*Q661</f>
        <v>0</v>
      </c>
      <c r="S661" s="134">
        <f>G661+J661-M661</f>
        <v>0</v>
      </c>
      <c r="T661" s="3"/>
      <c r="U661" s="26">
        <f>S661*T661</f>
        <v>0</v>
      </c>
      <c r="V661" s="238"/>
      <c r="W661" s="125"/>
      <c r="X661" s="125"/>
      <c r="Y661" s="125"/>
      <c r="Z661" s="125"/>
      <c r="AA661" s="126"/>
      <c r="AB661" s="230"/>
    </row>
    <row r="662" spans="1:28" ht="63" hidden="1" x14ac:dyDescent="0.25">
      <c r="A662" s="24"/>
      <c r="B662" s="25" t="s">
        <v>683</v>
      </c>
      <c r="C662" s="8"/>
      <c r="D662" s="4"/>
      <c r="E662" s="4"/>
      <c r="F662" s="26"/>
      <c r="G662" s="93"/>
      <c r="H662" s="93"/>
      <c r="I662" s="26"/>
      <c r="J662" s="129"/>
      <c r="K662" s="130"/>
      <c r="L662" s="133"/>
      <c r="M662" s="129"/>
      <c r="N662" s="130"/>
      <c r="O662" s="133"/>
      <c r="P662" s="146"/>
      <c r="Q662" s="167"/>
      <c r="R662" s="133"/>
      <c r="S662" s="129"/>
      <c r="T662" s="130"/>
      <c r="U662" s="133"/>
      <c r="V662" s="237"/>
      <c r="W662" s="123"/>
      <c r="X662" s="123"/>
      <c r="Y662" s="123"/>
      <c r="Z662" s="123"/>
      <c r="AA662" s="124"/>
      <c r="AB662" s="230"/>
    </row>
    <row r="663" spans="1:28" ht="17.25" hidden="1" x14ac:dyDescent="0.25">
      <c r="A663" s="24"/>
      <c r="B663" s="27"/>
      <c r="C663" s="8"/>
      <c r="D663" s="4"/>
      <c r="E663" s="4"/>
      <c r="F663" s="26"/>
      <c r="G663" s="93"/>
      <c r="H663" s="93"/>
      <c r="I663" s="26"/>
      <c r="J663" s="129"/>
      <c r="K663" s="130"/>
      <c r="L663" s="133"/>
      <c r="M663" s="129"/>
      <c r="N663" s="130"/>
      <c r="O663" s="133"/>
      <c r="P663" s="146"/>
      <c r="Q663" s="167"/>
      <c r="R663" s="133"/>
      <c r="S663" s="129"/>
      <c r="T663" s="130"/>
      <c r="U663" s="133"/>
      <c r="V663" s="237"/>
      <c r="W663" s="123"/>
      <c r="X663" s="123"/>
      <c r="Y663" s="123"/>
      <c r="Z663" s="123"/>
      <c r="AA663" s="124"/>
      <c r="AB663" s="230"/>
    </row>
    <row r="664" spans="1:28" ht="36" customHeight="1" x14ac:dyDescent="0.25">
      <c r="A664" s="28" t="s">
        <v>684</v>
      </c>
      <c r="B664" s="29" t="s">
        <v>685</v>
      </c>
      <c r="C664" s="81" t="s">
        <v>20</v>
      </c>
      <c r="D664" s="101">
        <v>6</v>
      </c>
      <c r="E664" s="102">
        <v>290.08</v>
      </c>
      <c r="F664" s="3">
        <f>D664*E664</f>
        <v>1740.48</v>
      </c>
      <c r="G664" s="101">
        <v>6</v>
      </c>
      <c r="H664" s="102">
        <v>254.98</v>
      </c>
      <c r="I664" s="3">
        <f>G664*H664</f>
        <v>1529.8799999999999</v>
      </c>
      <c r="J664" s="129"/>
      <c r="K664" s="3"/>
      <c r="L664" s="3">
        <f>J664*K664</f>
        <v>0</v>
      </c>
      <c r="M664" s="129"/>
      <c r="N664" s="3"/>
      <c r="O664" s="26">
        <f>M664*N664</f>
        <v>0</v>
      </c>
      <c r="P664" s="146"/>
      <c r="Q664" s="190"/>
      <c r="R664" s="122">
        <f>P664*Q664</f>
        <v>0</v>
      </c>
      <c r="S664" s="134">
        <f>G664+J664-M664-P664</f>
        <v>6</v>
      </c>
      <c r="T664" s="3">
        <v>496.38</v>
      </c>
      <c r="U664" s="26">
        <f>S664*T664</f>
        <v>2978.2799999999997</v>
      </c>
      <c r="V664" s="338" t="s">
        <v>1698</v>
      </c>
      <c r="W664" s="339"/>
      <c r="X664" s="339"/>
      <c r="Y664" s="339"/>
      <c r="Z664" s="339"/>
      <c r="AA664" s="340"/>
      <c r="AB664" s="230"/>
    </row>
    <row r="665" spans="1:28" ht="119.25" customHeight="1" x14ac:dyDescent="0.25">
      <c r="A665" s="24"/>
      <c r="B665" s="25" t="s">
        <v>686</v>
      </c>
      <c r="C665" s="8"/>
      <c r="D665" s="4"/>
      <c r="E665" s="4"/>
      <c r="F665" s="26"/>
      <c r="G665" s="93"/>
      <c r="H665" s="93"/>
      <c r="I665" s="26"/>
      <c r="J665" s="129"/>
      <c r="K665" s="130"/>
      <c r="L665" s="133"/>
      <c r="M665" s="129"/>
      <c r="N665" s="130"/>
      <c r="O665" s="133"/>
      <c r="P665" s="146"/>
      <c r="Q665" s="167"/>
      <c r="R665" s="133"/>
      <c r="S665" s="129"/>
      <c r="T665" s="130"/>
      <c r="U665" s="133"/>
      <c r="V665" s="237"/>
      <c r="W665" s="123"/>
      <c r="X665" s="123"/>
      <c r="Y665" s="123"/>
      <c r="Z665" s="123"/>
      <c r="AA665" s="124"/>
      <c r="AB665" s="230"/>
    </row>
    <row r="666" spans="1:28" ht="18.75" customHeight="1" x14ac:dyDescent="0.25">
      <c r="A666" s="24"/>
      <c r="B666" s="34"/>
      <c r="C666" s="488"/>
      <c r="D666" s="489" t="s">
        <v>52</v>
      </c>
      <c r="E666" s="490"/>
      <c r="F666" s="496">
        <f>SUM(F482:F665)</f>
        <v>24377.48</v>
      </c>
      <c r="G666" s="492" t="s">
        <v>52</v>
      </c>
      <c r="H666" s="490"/>
      <c r="I666" s="496">
        <f>SUM(I482:I665)</f>
        <v>21428.19</v>
      </c>
      <c r="J666" s="497" t="s">
        <v>53</v>
      </c>
      <c r="K666" s="498"/>
      <c r="L666" s="499">
        <f>SUM(L482:L665)</f>
        <v>0</v>
      </c>
      <c r="M666" s="497" t="s">
        <v>53</v>
      </c>
      <c r="N666" s="498"/>
      <c r="O666" s="499">
        <f>SUM(O482:O665)</f>
        <v>0</v>
      </c>
      <c r="P666" s="497" t="s">
        <v>53</v>
      </c>
      <c r="Q666" s="498"/>
      <c r="R666" s="499">
        <f>SUM(R482:R665)</f>
        <v>6511.91</v>
      </c>
      <c r="S666" s="497" t="s">
        <v>53</v>
      </c>
      <c r="T666" s="498"/>
      <c r="U666" s="500">
        <f>SUM(U482:U665)</f>
        <v>22923.069999999996</v>
      </c>
      <c r="V666" s="232"/>
      <c r="W666" s="37"/>
      <c r="X666" s="37"/>
      <c r="Y666" s="37"/>
      <c r="Z666" s="37"/>
      <c r="AA666" s="38"/>
      <c r="AB666" s="230"/>
    </row>
    <row r="667" spans="1:28" ht="18.75" x14ac:dyDescent="0.25">
      <c r="A667" s="19" t="s">
        <v>687</v>
      </c>
      <c r="B667" s="1" t="s">
        <v>688</v>
      </c>
      <c r="C667" s="8"/>
      <c r="D667" s="4"/>
      <c r="E667" s="4"/>
      <c r="F667" s="20"/>
      <c r="G667" s="93"/>
      <c r="H667" s="93"/>
      <c r="I667" s="20"/>
      <c r="J667" s="129"/>
      <c r="K667" s="130"/>
      <c r="L667" s="133"/>
      <c r="M667" s="129"/>
      <c r="N667" s="130"/>
      <c r="O667" s="133"/>
      <c r="P667" s="146"/>
      <c r="Q667" s="167"/>
      <c r="R667" s="133"/>
      <c r="S667" s="129"/>
      <c r="T667" s="130"/>
      <c r="U667" s="133"/>
      <c r="V667" s="237"/>
      <c r="W667" s="123"/>
      <c r="X667" s="123"/>
      <c r="Y667" s="123"/>
      <c r="Z667" s="123"/>
      <c r="AA667" s="124"/>
      <c r="AB667" s="230"/>
    </row>
    <row r="668" spans="1:28" ht="21.75" customHeight="1" x14ac:dyDescent="0.25">
      <c r="A668" s="28" t="s">
        <v>689</v>
      </c>
      <c r="B668" s="31" t="s">
        <v>314</v>
      </c>
      <c r="C668" s="8"/>
      <c r="D668" s="4"/>
      <c r="E668" s="4"/>
      <c r="F668" s="20"/>
      <c r="G668" s="93"/>
      <c r="H668" s="93"/>
      <c r="I668" s="20"/>
      <c r="J668" s="129"/>
      <c r="K668" s="130"/>
      <c r="L668" s="133"/>
      <c r="M668" s="129"/>
      <c r="N668" s="130"/>
      <c r="O668" s="133"/>
      <c r="P668" s="146"/>
      <c r="Q668" s="167"/>
      <c r="R668" s="133"/>
      <c r="S668" s="129"/>
      <c r="T668" s="130"/>
      <c r="U668" s="133"/>
      <c r="V668" s="237"/>
      <c r="W668" s="123"/>
      <c r="X668" s="123"/>
      <c r="Y668" s="123"/>
      <c r="Z668" s="123"/>
      <c r="AA668" s="124"/>
      <c r="AB668" s="230"/>
    </row>
    <row r="669" spans="1:28" ht="54" customHeight="1" x14ac:dyDescent="0.25">
      <c r="A669" s="28" t="s">
        <v>690</v>
      </c>
      <c r="B669" s="29" t="s">
        <v>691</v>
      </c>
      <c r="C669" s="81" t="s">
        <v>20</v>
      </c>
      <c r="D669" s="103">
        <v>10</v>
      </c>
      <c r="E669" s="102">
        <v>334.19</v>
      </c>
      <c r="F669" s="3">
        <f>D669*E669</f>
        <v>3341.9</v>
      </c>
      <c r="G669" s="101">
        <v>10</v>
      </c>
      <c r="H669" s="102">
        <v>293.75</v>
      </c>
      <c r="I669" s="3">
        <f>G669*H669</f>
        <v>2937.5</v>
      </c>
      <c r="J669" s="129"/>
      <c r="K669" s="3"/>
      <c r="L669" s="3">
        <f>J669*K669</f>
        <v>0</v>
      </c>
      <c r="M669" s="129"/>
      <c r="N669" s="3"/>
      <c r="O669" s="26">
        <f>M669*N669</f>
        <v>0</v>
      </c>
      <c r="P669" s="174">
        <v>10</v>
      </c>
      <c r="Q669" s="165">
        <v>293.75</v>
      </c>
      <c r="R669" s="122">
        <f>P669*Q669</f>
        <v>2937.5</v>
      </c>
      <c r="S669" s="134">
        <f>G669+J669-M669-P669</f>
        <v>0</v>
      </c>
      <c r="T669" s="3"/>
      <c r="U669" s="26">
        <f>S669*T669</f>
        <v>0</v>
      </c>
      <c r="V669" s="331" t="s">
        <v>1703</v>
      </c>
      <c r="W669" s="345"/>
      <c r="X669" s="345"/>
      <c r="Y669" s="345"/>
      <c r="Z669" s="345"/>
      <c r="AA669" s="346"/>
      <c r="AB669" s="230"/>
    </row>
    <row r="670" spans="1:28" ht="156" customHeight="1" x14ac:dyDescent="0.25">
      <c r="A670" s="24"/>
      <c r="B670" s="25" t="s">
        <v>692</v>
      </c>
      <c r="C670" s="8"/>
      <c r="D670" s="4"/>
      <c r="E670" s="4"/>
      <c r="F670" s="26"/>
      <c r="G670" s="93"/>
      <c r="H670" s="93"/>
      <c r="I670" s="26"/>
      <c r="J670" s="129"/>
      <c r="K670" s="130"/>
      <c r="L670" s="133"/>
      <c r="M670" s="129"/>
      <c r="N670" s="130"/>
      <c r="O670" s="133"/>
      <c r="P670" s="146"/>
      <c r="Q670" s="167"/>
      <c r="R670" s="133"/>
      <c r="S670" s="129"/>
      <c r="T670" s="130"/>
      <c r="U670" s="133"/>
      <c r="V670" s="237"/>
      <c r="W670" s="123"/>
      <c r="X670" s="123"/>
      <c r="Y670" s="123"/>
      <c r="Z670" s="123"/>
      <c r="AA670" s="124"/>
      <c r="AB670" s="230"/>
    </row>
    <row r="671" spans="1:28" ht="14.25" customHeight="1" x14ac:dyDescent="0.25">
      <c r="A671" s="24"/>
      <c r="B671" s="27"/>
      <c r="C671" s="8"/>
      <c r="D671" s="4"/>
      <c r="E671" s="4"/>
      <c r="F671" s="26"/>
      <c r="G671" s="93"/>
      <c r="H671" s="93"/>
      <c r="I671" s="26"/>
      <c r="J671" s="129"/>
      <c r="K671" s="130"/>
      <c r="L671" s="133"/>
      <c r="M671" s="129"/>
      <c r="N671" s="130"/>
      <c r="O671" s="133"/>
      <c r="P671" s="146"/>
      <c r="Q671" s="167"/>
      <c r="R671" s="133"/>
      <c r="S671" s="129"/>
      <c r="T671" s="130"/>
      <c r="U671" s="133"/>
      <c r="V671" s="237"/>
      <c r="W671" s="123"/>
      <c r="X671" s="123"/>
      <c r="Y671" s="123"/>
      <c r="Z671" s="123"/>
      <c r="AA671" s="124"/>
      <c r="AB671" s="230"/>
    </row>
    <row r="672" spans="1:28" ht="31.5" hidden="1" x14ac:dyDescent="0.25">
      <c r="A672" s="28" t="s">
        <v>693</v>
      </c>
      <c r="B672" s="29" t="s">
        <v>694</v>
      </c>
      <c r="C672" s="81" t="s">
        <v>20</v>
      </c>
      <c r="D672" s="4"/>
      <c r="E672" s="7"/>
      <c r="F672" s="3">
        <f>D672*E672</f>
        <v>0</v>
      </c>
      <c r="G672" s="93"/>
      <c r="H672" s="94"/>
      <c r="I672" s="3">
        <f>G672*H672</f>
        <v>0</v>
      </c>
      <c r="J672" s="129"/>
      <c r="K672" s="3"/>
      <c r="L672" s="3">
        <f>J672*K672</f>
        <v>0</v>
      </c>
      <c r="M672" s="129"/>
      <c r="N672" s="3"/>
      <c r="O672" s="26">
        <f>M672*N672</f>
        <v>0</v>
      </c>
      <c r="P672" s="146"/>
      <c r="Q672" s="160"/>
      <c r="R672" s="122">
        <f>P672*Q672</f>
        <v>0</v>
      </c>
      <c r="S672" s="134">
        <f>G672+J672-M672</f>
        <v>0</v>
      </c>
      <c r="T672" s="3"/>
      <c r="U672" s="26">
        <f>S672*T672</f>
        <v>0</v>
      </c>
      <c r="V672" s="238"/>
      <c r="W672" s="125"/>
      <c r="X672" s="125"/>
      <c r="Y672" s="125"/>
      <c r="Z672" s="125"/>
      <c r="AA672" s="126"/>
      <c r="AB672" s="230"/>
    </row>
    <row r="673" spans="1:28" ht="126" hidden="1" x14ac:dyDescent="0.25">
      <c r="A673" s="24"/>
      <c r="B673" s="25" t="s">
        <v>695</v>
      </c>
      <c r="C673" s="8"/>
      <c r="D673" s="4"/>
      <c r="E673" s="4"/>
      <c r="F673" s="26"/>
      <c r="G673" s="93"/>
      <c r="H673" s="93"/>
      <c r="I673" s="26"/>
      <c r="J673" s="129"/>
      <c r="K673" s="130"/>
      <c r="L673" s="133"/>
      <c r="M673" s="129"/>
      <c r="N673" s="130"/>
      <c r="O673" s="133"/>
      <c r="P673" s="146"/>
      <c r="Q673" s="167"/>
      <c r="R673" s="133"/>
      <c r="S673" s="129"/>
      <c r="T673" s="130"/>
      <c r="U673" s="133"/>
      <c r="V673" s="237"/>
      <c r="W673" s="123"/>
      <c r="X673" s="123"/>
      <c r="Y673" s="123"/>
      <c r="Z673" s="123"/>
      <c r="AA673" s="124"/>
      <c r="AB673" s="230"/>
    </row>
    <row r="674" spans="1:28" ht="17.25" hidden="1" x14ac:dyDescent="0.25">
      <c r="A674" s="24"/>
      <c r="B674" s="27"/>
      <c r="C674" s="8"/>
      <c r="D674" s="4"/>
      <c r="E674" s="4"/>
      <c r="F674" s="26"/>
      <c r="G674" s="93"/>
      <c r="H674" s="93"/>
      <c r="I674" s="26"/>
      <c r="J674" s="129"/>
      <c r="K674" s="130"/>
      <c r="L674" s="133"/>
      <c r="M674" s="129"/>
      <c r="N674" s="130"/>
      <c r="O674" s="133"/>
      <c r="P674" s="146"/>
      <c r="Q674" s="167"/>
      <c r="R674" s="133"/>
      <c r="S674" s="129"/>
      <c r="T674" s="130"/>
      <c r="U674" s="133"/>
      <c r="V674" s="237"/>
      <c r="W674" s="123"/>
      <c r="X674" s="123"/>
      <c r="Y674" s="123"/>
      <c r="Z674" s="123"/>
      <c r="AA674" s="124"/>
      <c r="AB674" s="230"/>
    </row>
    <row r="675" spans="1:28" ht="31.5" hidden="1" x14ac:dyDescent="0.25">
      <c r="A675" s="28" t="s">
        <v>696</v>
      </c>
      <c r="B675" s="29" t="s">
        <v>697</v>
      </c>
      <c r="C675" s="81" t="s">
        <v>20</v>
      </c>
      <c r="D675" s="4"/>
      <c r="E675" s="7"/>
      <c r="F675" s="3">
        <f>D675*E675</f>
        <v>0</v>
      </c>
      <c r="G675" s="93"/>
      <c r="H675" s="94"/>
      <c r="I675" s="3">
        <f>G675*H675</f>
        <v>0</v>
      </c>
      <c r="J675" s="129"/>
      <c r="K675" s="3"/>
      <c r="L675" s="3">
        <f>J675*K675</f>
        <v>0</v>
      </c>
      <c r="M675" s="129"/>
      <c r="N675" s="3"/>
      <c r="O675" s="26">
        <f>M675*N675</f>
        <v>0</v>
      </c>
      <c r="P675" s="146"/>
      <c r="Q675" s="160"/>
      <c r="R675" s="122">
        <f>P675*Q675</f>
        <v>0</v>
      </c>
      <c r="S675" s="134">
        <f>G675+J675-M675</f>
        <v>0</v>
      </c>
      <c r="T675" s="3"/>
      <c r="U675" s="26">
        <f>S675*T675</f>
        <v>0</v>
      </c>
      <c r="V675" s="238"/>
      <c r="W675" s="125"/>
      <c r="X675" s="125"/>
      <c r="Y675" s="125"/>
      <c r="Z675" s="125"/>
      <c r="AA675" s="126"/>
      <c r="AB675" s="230"/>
    </row>
    <row r="676" spans="1:28" ht="126" hidden="1" x14ac:dyDescent="0.25">
      <c r="A676" s="24"/>
      <c r="B676" s="25" t="s">
        <v>698</v>
      </c>
      <c r="C676" s="8"/>
      <c r="D676" s="4"/>
      <c r="E676" s="4"/>
      <c r="F676" s="26"/>
      <c r="G676" s="93"/>
      <c r="H676" s="93"/>
      <c r="I676" s="26"/>
      <c r="J676" s="129"/>
      <c r="K676" s="130"/>
      <c r="L676" s="133"/>
      <c r="M676" s="129"/>
      <c r="N676" s="130"/>
      <c r="O676" s="133"/>
      <c r="P676" s="146"/>
      <c r="Q676" s="167"/>
      <c r="R676" s="133"/>
      <c r="S676" s="129"/>
      <c r="T676" s="130"/>
      <c r="U676" s="133"/>
      <c r="V676" s="237"/>
      <c r="W676" s="123"/>
      <c r="X676" s="123"/>
      <c r="Y676" s="123"/>
      <c r="Z676" s="123"/>
      <c r="AA676" s="124"/>
      <c r="AB676" s="230"/>
    </row>
    <row r="677" spans="1:28" ht="17.25" hidden="1" x14ac:dyDescent="0.25">
      <c r="A677" s="24"/>
      <c r="B677" s="27"/>
      <c r="C677" s="8"/>
      <c r="D677" s="4"/>
      <c r="E677" s="4"/>
      <c r="F677" s="26"/>
      <c r="G677" s="93"/>
      <c r="H677" s="93"/>
      <c r="I677" s="26"/>
      <c r="J677" s="129"/>
      <c r="K677" s="130"/>
      <c r="L677" s="133"/>
      <c r="M677" s="129"/>
      <c r="N677" s="130"/>
      <c r="O677" s="133"/>
      <c r="P677" s="146"/>
      <c r="Q677" s="167"/>
      <c r="R677" s="133"/>
      <c r="S677" s="129"/>
      <c r="T677" s="130"/>
      <c r="U677" s="133"/>
      <c r="V677" s="237"/>
      <c r="W677" s="123"/>
      <c r="X677" s="123"/>
      <c r="Y677" s="123"/>
      <c r="Z677" s="123"/>
      <c r="AA677" s="124"/>
      <c r="AB677" s="230"/>
    </row>
    <row r="678" spans="1:28" ht="39.75" customHeight="1" x14ac:dyDescent="0.25">
      <c r="A678" s="28" t="s">
        <v>699</v>
      </c>
      <c r="B678" s="29" t="s">
        <v>700</v>
      </c>
      <c r="C678" s="81" t="s">
        <v>20</v>
      </c>
      <c r="D678" s="101">
        <v>1</v>
      </c>
      <c r="E678" s="102">
        <v>96.57</v>
      </c>
      <c r="F678" s="3">
        <f>D678*E678</f>
        <v>96.57</v>
      </c>
      <c r="G678" s="101">
        <v>1</v>
      </c>
      <c r="H678" s="102">
        <v>84.89</v>
      </c>
      <c r="I678" s="3">
        <f>G678*H678</f>
        <v>84.89</v>
      </c>
      <c r="J678" s="129"/>
      <c r="K678" s="3"/>
      <c r="L678" s="3">
        <f>J678*K678</f>
        <v>0</v>
      </c>
      <c r="M678" s="129"/>
      <c r="N678" s="3"/>
      <c r="O678" s="26">
        <f>M678*N678</f>
        <v>0</v>
      </c>
      <c r="P678" s="174">
        <v>1</v>
      </c>
      <c r="Q678" s="165">
        <v>84.89</v>
      </c>
      <c r="R678" s="122">
        <f>P678*Q678</f>
        <v>84.89</v>
      </c>
      <c r="S678" s="134">
        <f>G678+J678-M678-P678</f>
        <v>0</v>
      </c>
      <c r="T678" s="3"/>
      <c r="U678" s="26">
        <f>S678*T678</f>
        <v>0</v>
      </c>
      <c r="V678" s="338" t="s">
        <v>1696</v>
      </c>
      <c r="W678" s="339"/>
      <c r="X678" s="339"/>
      <c r="Y678" s="339"/>
      <c r="Z678" s="339"/>
      <c r="AA678" s="340"/>
      <c r="AB678" s="230"/>
    </row>
    <row r="679" spans="1:28" ht="84" customHeight="1" x14ac:dyDescent="0.25">
      <c r="A679" s="24"/>
      <c r="B679" s="25" t="s">
        <v>701</v>
      </c>
      <c r="C679" s="8"/>
      <c r="D679" s="4"/>
      <c r="E679" s="4"/>
      <c r="F679" s="26"/>
      <c r="G679" s="93"/>
      <c r="H679" s="93"/>
      <c r="I679" s="26"/>
      <c r="J679" s="129"/>
      <c r="K679" s="130"/>
      <c r="L679" s="133"/>
      <c r="M679" s="129"/>
      <c r="N679" s="130"/>
      <c r="O679" s="133"/>
      <c r="P679" s="146"/>
      <c r="Q679" s="167"/>
      <c r="R679" s="133"/>
      <c r="S679" s="129"/>
      <c r="T679" s="130"/>
      <c r="U679" s="133"/>
      <c r="V679" s="231"/>
      <c r="W679" s="88"/>
      <c r="X679" s="88"/>
      <c r="Y679" s="88"/>
      <c r="Z679" s="88"/>
      <c r="AA679" s="89"/>
      <c r="AB679" s="230"/>
    </row>
    <row r="680" spans="1:28" ht="17.25" hidden="1" x14ac:dyDescent="0.25">
      <c r="A680" s="24"/>
      <c r="B680" s="27"/>
      <c r="C680" s="8"/>
      <c r="D680" s="4"/>
      <c r="E680" s="4"/>
      <c r="F680" s="26"/>
      <c r="G680" s="93"/>
      <c r="H680" s="93"/>
      <c r="I680" s="26"/>
      <c r="J680" s="129"/>
      <c r="K680" s="130"/>
      <c r="L680" s="133"/>
      <c r="M680" s="129"/>
      <c r="N680" s="130"/>
      <c r="O680" s="133"/>
      <c r="P680" s="146"/>
      <c r="Q680" s="167"/>
      <c r="R680" s="133"/>
      <c r="S680" s="129"/>
      <c r="T680" s="130"/>
      <c r="U680" s="133"/>
      <c r="V680" s="231"/>
      <c r="W680" s="88"/>
      <c r="X680" s="88"/>
      <c r="Y680" s="88"/>
      <c r="Z680" s="88"/>
      <c r="AA680" s="89"/>
      <c r="AB680" s="230"/>
    </row>
    <row r="681" spans="1:28" ht="55.5" customHeight="1" x14ac:dyDescent="0.25">
      <c r="A681" s="28" t="s">
        <v>702</v>
      </c>
      <c r="B681" s="29" t="s">
        <v>703</v>
      </c>
      <c r="C681" s="81" t="s">
        <v>13</v>
      </c>
      <c r="D681" s="101">
        <v>18</v>
      </c>
      <c r="E681" s="102">
        <v>247.42</v>
      </c>
      <c r="F681" s="3">
        <f>D681*E681</f>
        <v>4453.5599999999995</v>
      </c>
      <c r="G681" s="101">
        <v>18</v>
      </c>
      <c r="H681" s="102">
        <v>217.48</v>
      </c>
      <c r="I681" s="3">
        <f>G681*H681</f>
        <v>3914.64</v>
      </c>
      <c r="J681" s="129"/>
      <c r="K681" s="3"/>
      <c r="L681" s="3">
        <f>J681*K681</f>
        <v>0</v>
      </c>
      <c r="M681" s="129"/>
      <c r="N681" s="3"/>
      <c r="O681" s="26">
        <f>M681*N681</f>
        <v>0</v>
      </c>
      <c r="P681" s="146"/>
      <c r="Q681" s="190"/>
      <c r="R681" s="122">
        <f>P681*Q681</f>
        <v>0</v>
      </c>
      <c r="S681" s="134">
        <f>G681+J681-M681-P681</f>
        <v>18</v>
      </c>
      <c r="T681" s="3">
        <v>302.52999999999997</v>
      </c>
      <c r="U681" s="26">
        <f>S681*T681</f>
        <v>5445.5399999999991</v>
      </c>
      <c r="V681" s="338" t="s">
        <v>1704</v>
      </c>
      <c r="W681" s="339"/>
      <c r="X681" s="339"/>
      <c r="Y681" s="339"/>
      <c r="Z681" s="339"/>
      <c r="AA681" s="340"/>
      <c r="AB681" s="230"/>
    </row>
    <row r="682" spans="1:28" ht="166.5" customHeight="1" x14ac:dyDescent="0.25">
      <c r="A682" s="24"/>
      <c r="B682" s="25" t="s">
        <v>704</v>
      </c>
      <c r="C682" s="8"/>
      <c r="D682" s="4"/>
      <c r="E682" s="4"/>
      <c r="F682" s="26"/>
      <c r="G682" s="93"/>
      <c r="H682" s="93"/>
      <c r="I682" s="26"/>
      <c r="J682" s="129"/>
      <c r="K682" s="130"/>
      <c r="L682" s="133"/>
      <c r="M682" s="129"/>
      <c r="N682" s="130"/>
      <c r="O682" s="133"/>
      <c r="P682" s="146"/>
      <c r="Q682" s="167"/>
      <c r="R682" s="133"/>
      <c r="S682" s="129"/>
      <c r="T682" s="130"/>
      <c r="U682" s="133"/>
      <c r="V682" s="231"/>
      <c r="W682" s="88"/>
      <c r="X682" s="88"/>
      <c r="Y682" s="88"/>
      <c r="Z682" s="88"/>
      <c r="AA682" s="89"/>
      <c r="AB682" s="230"/>
    </row>
    <row r="683" spans="1:28" ht="8.25" hidden="1" customHeight="1" x14ac:dyDescent="0.25">
      <c r="A683" s="24"/>
      <c r="B683" s="27"/>
      <c r="C683" s="8"/>
      <c r="D683" s="4"/>
      <c r="E683" s="4"/>
      <c r="F683" s="26"/>
      <c r="G683" s="93"/>
      <c r="H683" s="93"/>
      <c r="I683" s="26"/>
      <c r="J683" s="129"/>
      <c r="K683" s="130"/>
      <c r="L683" s="133"/>
      <c r="M683" s="129"/>
      <c r="N683" s="130"/>
      <c r="O683" s="133"/>
      <c r="P683" s="146"/>
      <c r="Q683" s="167"/>
      <c r="R683" s="133"/>
      <c r="S683" s="129"/>
      <c r="T683" s="130"/>
      <c r="U683" s="133"/>
      <c r="V683" s="231"/>
      <c r="W683" s="88"/>
      <c r="X683" s="88"/>
      <c r="Y683" s="88"/>
      <c r="Z683" s="88"/>
      <c r="AA683" s="89"/>
      <c r="AB683" s="230"/>
    </row>
    <row r="684" spans="1:28" ht="31.5" hidden="1" x14ac:dyDescent="0.25">
      <c r="A684" s="220" t="s">
        <v>705</v>
      </c>
      <c r="B684" s="29" t="s">
        <v>706</v>
      </c>
      <c r="C684" s="81" t="s">
        <v>13</v>
      </c>
      <c r="D684" s="4"/>
      <c r="E684" s="7"/>
      <c r="F684" s="3">
        <f>D684*E684</f>
        <v>0</v>
      </c>
      <c r="G684" s="93"/>
      <c r="H684" s="94"/>
      <c r="I684" s="3">
        <f>G684*H684</f>
        <v>0</v>
      </c>
      <c r="J684" s="129"/>
      <c r="K684" s="3"/>
      <c r="L684" s="3">
        <f>J684*K684</f>
        <v>0</v>
      </c>
      <c r="M684" s="129"/>
      <c r="N684" s="3"/>
      <c r="O684" s="26">
        <f>M684*N684</f>
        <v>0</v>
      </c>
      <c r="P684" s="146"/>
      <c r="Q684" s="160"/>
      <c r="R684" s="122">
        <f>P684*Q684</f>
        <v>0</v>
      </c>
      <c r="S684" s="134">
        <f>G684+J684-M684</f>
        <v>0</v>
      </c>
      <c r="T684" s="3"/>
      <c r="U684" s="26">
        <f>S684*T684</f>
        <v>0</v>
      </c>
      <c r="V684" s="229"/>
      <c r="W684" s="86"/>
      <c r="X684" s="86"/>
      <c r="Y684" s="86"/>
      <c r="Z684" s="86"/>
      <c r="AA684" s="87"/>
      <c r="AB684" s="230"/>
    </row>
    <row r="685" spans="1:28" ht="39.75" hidden="1" customHeight="1" x14ac:dyDescent="0.25">
      <c r="A685" s="221"/>
      <c r="B685" s="25" t="s">
        <v>707</v>
      </c>
      <c r="C685" s="8"/>
      <c r="D685" s="4"/>
      <c r="E685" s="4"/>
      <c r="F685" s="26"/>
      <c r="G685" s="93"/>
      <c r="H685" s="93"/>
      <c r="I685" s="26"/>
      <c r="J685" s="129"/>
      <c r="K685" s="130"/>
      <c r="L685" s="133"/>
      <c r="M685" s="129"/>
      <c r="N685" s="130"/>
      <c r="O685" s="133"/>
      <c r="P685" s="146"/>
      <c r="Q685" s="167"/>
      <c r="R685" s="133"/>
      <c r="S685" s="129"/>
      <c r="T685" s="130"/>
      <c r="U685" s="133"/>
      <c r="V685" s="231"/>
      <c r="W685" s="88"/>
      <c r="X685" s="88"/>
      <c r="Y685" s="88"/>
      <c r="Z685" s="88"/>
      <c r="AA685" s="89"/>
      <c r="AB685" s="230"/>
    </row>
    <row r="686" spans="1:28" ht="17.25" hidden="1" x14ac:dyDescent="0.25">
      <c r="A686" s="221"/>
      <c r="B686" s="27"/>
      <c r="C686" s="8"/>
      <c r="D686" s="4"/>
      <c r="E686" s="4"/>
      <c r="F686" s="26"/>
      <c r="G686" s="93"/>
      <c r="H686" s="93"/>
      <c r="I686" s="26"/>
      <c r="J686" s="129"/>
      <c r="K686" s="130"/>
      <c r="L686" s="133"/>
      <c r="M686" s="129"/>
      <c r="N686" s="130"/>
      <c r="O686" s="133"/>
      <c r="P686" s="146"/>
      <c r="Q686" s="167"/>
      <c r="R686" s="133"/>
      <c r="S686" s="129"/>
      <c r="T686" s="130"/>
      <c r="U686" s="133"/>
      <c r="V686" s="231"/>
      <c r="W686" s="88"/>
      <c r="X686" s="88"/>
      <c r="Y686" s="88"/>
      <c r="Z686" s="88"/>
      <c r="AA686" s="89"/>
      <c r="AB686" s="230"/>
    </row>
    <row r="687" spans="1:28" ht="18.75" hidden="1" x14ac:dyDescent="0.25">
      <c r="A687" s="220" t="s">
        <v>708</v>
      </c>
      <c r="B687" s="29" t="s">
        <v>709</v>
      </c>
      <c r="C687" s="81" t="s">
        <v>13</v>
      </c>
      <c r="D687" s="4"/>
      <c r="E687" s="7"/>
      <c r="F687" s="3">
        <f>D687*E687</f>
        <v>0</v>
      </c>
      <c r="G687" s="93"/>
      <c r="H687" s="94"/>
      <c r="I687" s="3">
        <f>G687*H687</f>
        <v>0</v>
      </c>
      <c r="J687" s="129"/>
      <c r="K687" s="3"/>
      <c r="L687" s="3">
        <f>J687*K687</f>
        <v>0</v>
      </c>
      <c r="M687" s="129"/>
      <c r="N687" s="3"/>
      <c r="O687" s="26">
        <f>M687*N687</f>
        <v>0</v>
      </c>
      <c r="P687" s="146"/>
      <c r="Q687" s="160"/>
      <c r="R687" s="122">
        <f>P687*Q687</f>
        <v>0</v>
      </c>
      <c r="S687" s="134">
        <f>G687+J687-M687</f>
        <v>0</v>
      </c>
      <c r="T687" s="3"/>
      <c r="U687" s="26">
        <f>S687*T687</f>
        <v>0</v>
      </c>
      <c r="V687" s="229"/>
      <c r="W687" s="86"/>
      <c r="X687" s="86"/>
      <c r="Y687" s="86"/>
      <c r="Z687" s="86"/>
      <c r="AA687" s="87"/>
      <c r="AB687" s="230"/>
    </row>
    <row r="688" spans="1:28" ht="110.25" hidden="1" x14ac:dyDescent="0.25">
      <c r="A688" s="221"/>
      <c r="B688" s="25" t="s">
        <v>710</v>
      </c>
      <c r="C688" s="8"/>
      <c r="D688" s="4"/>
      <c r="E688" s="4"/>
      <c r="F688" s="26"/>
      <c r="G688" s="93"/>
      <c r="H688" s="93"/>
      <c r="I688" s="26"/>
      <c r="J688" s="129"/>
      <c r="K688" s="130"/>
      <c r="L688" s="133"/>
      <c r="M688" s="129"/>
      <c r="N688" s="130"/>
      <c r="O688" s="133"/>
      <c r="P688" s="146"/>
      <c r="Q688" s="167"/>
      <c r="R688" s="133"/>
      <c r="S688" s="129"/>
      <c r="T688" s="130"/>
      <c r="U688" s="133"/>
      <c r="V688" s="231"/>
      <c r="W688" s="88"/>
      <c r="X688" s="88"/>
      <c r="Y688" s="88"/>
      <c r="Z688" s="88"/>
      <c r="AA688" s="89"/>
      <c r="AB688" s="230"/>
    </row>
    <row r="689" spans="1:28" ht="17.25" hidden="1" x14ac:dyDescent="0.25">
      <c r="A689" s="221"/>
      <c r="B689" s="27"/>
      <c r="C689" s="8"/>
      <c r="D689" s="4"/>
      <c r="E689" s="4"/>
      <c r="F689" s="26"/>
      <c r="G689" s="93"/>
      <c r="H689" s="93"/>
      <c r="I689" s="26"/>
      <c r="J689" s="129"/>
      <c r="K689" s="130"/>
      <c r="L689" s="133"/>
      <c r="M689" s="129"/>
      <c r="N689" s="130"/>
      <c r="O689" s="133"/>
      <c r="P689" s="146"/>
      <c r="Q689" s="167"/>
      <c r="R689" s="133"/>
      <c r="S689" s="129"/>
      <c r="T689" s="130"/>
      <c r="U689" s="133"/>
      <c r="V689" s="231"/>
      <c r="W689" s="88"/>
      <c r="X689" s="88"/>
      <c r="Y689" s="88"/>
      <c r="Z689" s="88"/>
      <c r="AA689" s="89"/>
      <c r="AB689" s="230"/>
    </row>
    <row r="690" spans="1:28" ht="8.25" hidden="1" customHeight="1" x14ac:dyDescent="0.25">
      <c r="A690" s="220" t="s">
        <v>711</v>
      </c>
      <c r="B690" s="29" t="s">
        <v>712</v>
      </c>
      <c r="C690" s="81" t="s">
        <v>13</v>
      </c>
      <c r="D690" s="4"/>
      <c r="E690" s="7"/>
      <c r="F690" s="3">
        <f>D690*E690</f>
        <v>0</v>
      </c>
      <c r="G690" s="93"/>
      <c r="H690" s="94"/>
      <c r="I690" s="3">
        <f>G690*H690</f>
        <v>0</v>
      </c>
      <c r="J690" s="129"/>
      <c r="K690" s="3"/>
      <c r="L690" s="3">
        <f>J690*K690</f>
        <v>0</v>
      </c>
      <c r="M690" s="129"/>
      <c r="N690" s="3"/>
      <c r="O690" s="26">
        <f>M690*N690</f>
        <v>0</v>
      </c>
      <c r="P690" s="146"/>
      <c r="Q690" s="160"/>
      <c r="R690" s="122">
        <f>P690*Q690</f>
        <v>0</v>
      </c>
      <c r="S690" s="134">
        <f>G690+J690-M690</f>
        <v>0</v>
      </c>
      <c r="T690" s="3"/>
      <c r="U690" s="26">
        <f>S690*T690</f>
        <v>0</v>
      </c>
      <c r="V690" s="229"/>
      <c r="W690" s="86"/>
      <c r="X690" s="86"/>
      <c r="Y690" s="86"/>
      <c r="Z690" s="86"/>
      <c r="AA690" s="87"/>
      <c r="AB690" s="230"/>
    </row>
    <row r="691" spans="1:28" ht="18" hidden="1" customHeight="1" x14ac:dyDescent="0.25">
      <c r="A691" s="221"/>
      <c r="B691" s="25" t="s">
        <v>713</v>
      </c>
      <c r="C691" s="8"/>
      <c r="D691" s="4"/>
      <c r="E691" s="4"/>
      <c r="F691" s="26"/>
      <c r="G691" s="93"/>
      <c r="H691" s="93"/>
      <c r="I691" s="26"/>
      <c r="J691" s="129"/>
      <c r="K691" s="130"/>
      <c r="L691" s="133"/>
      <c r="M691" s="129"/>
      <c r="N691" s="130"/>
      <c r="O691" s="133"/>
      <c r="P691" s="146"/>
      <c r="Q691" s="167"/>
      <c r="R691" s="133"/>
      <c r="S691" s="129"/>
      <c r="T691" s="130"/>
      <c r="U691" s="133"/>
      <c r="V691" s="231"/>
      <c r="W691" s="88"/>
      <c r="X691" s="88"/>
      <c r="Y691" s="88"/>
      <c r="Z691" s="88"/>
      <c r="AA691" s="89"/>
      <c r="AB691" s="230"/>
    </row>
    <row r="692" spans="1:28" ht="17.25" hidden="1" x14ac:dyDescent="0.25">
      <c r="A692" s="221"/>
      <c r="B692" s="27"/>
      <c r="C692" s="8"/>
      <c r="D692" s="4"/>
      <c r="E692" s="4"/>
      <c r="F692" s="26"/>
      <c r="G692" s="93"/>
      <c r="H692" s="93"/>
      <c r="I692" s="26"/>
      <c r="J692" s="129"/>
      <c r="K692" s="130"/>
      <c r="L692" s="133"/>
      <c r="M692" s="129"/>
      <c r="N692" s="130"/>
      <c r="O692" s="133"/>
      <c r="P692" s="146"/>
      <c r="Q692" s="167"/>
      <c r="R692" s="133"/>
      <c r="S692" s="129"/>
      <c r="T692" s="130"/>
      <c r="U692" s="133"/>
      <c r="V692" s="231"/>
      <c r="W692" s="88"/>
      <c r="X692" s="88"/>
      <c r="Y692" s="88"/>
      <c r="Z692" s="88"/>
      <c r="AA692" s="89"/>
      <c r="AB692" s="230"/>
    </row>
    <row r="693" spans="1:28" ht="17.25" hidden="1" x14ac:dyDescent="0.25">
      <c r="A693" s="220" t="s">
        <v>714</v>
      </c>
      <c r="B693" s="31" t="s">
        <v>715</v>
      </c>
      <c r="C693" s="8"/>
      <c r="D693" s="4"/>
      <c r="E693" s="4"/>
      <c r="F693" s="20"/>
      <c r="G693" s="93"/>
      <c r="H693" s="93"/>
      <c r="I693" s="20"/>
      <c r="J693" s="129"/>
      <c r="K693" s="130"/>
      <c r="L693" s="133"/>
      <c r="M693" s="129"/>
      <c r="N693" s="130"/>
      <c r="O693" s="133"/>
      <c r="P693" s="146"/>
      <c r="Q693" s="167"/>
      <c r="R693" s="133"/>
      <c r="S693" s="129"/>
      <c r="T693" s="130"/>
      <c r="U693" s="133"/>
      <c r="V693" s="231"/>
      <c r="W693" s="88"/>
      <c r="X693" s="88"/>
      <c r="Y693" s="88"/>
      <c r="Z693" s="88"/>
      <c r="AA693" s="89"/>
      <c r="AB693" s="230"/>
    </row>
    <row r="694" spans="1:28" ht="126" hidden="1" customHeight="1" x14ac:dyDescent="0.25">
      <c r="A694" s="221"/>
      <c r="B694" s="25" t="s">
        <v>716</v>
      </c>
      <c r="C694" s="8"/>
      <c r="D694" s="4"/>
      <c r="E694" s="4"/>
      <c r="F694" s="26"/>
      <c r="G694" s="93"/>
      <c r="H694" s="93"/>
      <c r="I694" s="26"/>
      <c r="J694" s="129"/>
      <c r="K694" s="130"/>
      <c r="L694" s="133"/>
      <c r="M694" s="129"/>
      <c r="N694" s="130"/>
      <c r="O694" s="133"/>
      <c r="P694" s="146"/>
      <c r="Q694" s="167"/>
      <c r="R694" s="133"/>
      <c r="S694" s="129"/>
      <c r="T694" s="130"/>
      <c r="U694" s="133"/>
      <c r="V694" s="231"/>
      <c r="W694" s="88"/>
      <c r="X694" s="88"/>
      <c r="Y694" s="88"/>
      <c r="Z694" s="88"/>
      <c r="AA694" s="89"/>
      <c r="AB694" s="230"/>
    </row>
    <row r="695" spans="1:28" ht="17.25" hidden="1" x14ac:dyDescent="0.25">
      <c r="A695" s="221"/>
      <c r="B695" s="27"/>
      <c r="C695" s="8"/>
      <c r="D695" s="4"/>
      <c r="E695" s="4"/>
      <c r="F695" s="26"/>
      <c r="G695" s="93"/>
      <c r="H695" s="93"/>
      <c r="I695" s="26"/>
      <c r="J695" s="129"/>
      <c r="K695" s="130"/>
      <c r="L695" s="133"/>
      <c r="M695" s="129"/>
      <c r="N695" s="130"/>
      <c r="O695" s="133"/>
      <c r="P695" s="146"/>
      <c r="Q695" s="167"/>
      <c r="R695" s="133"/>
      <c r="S695" s="129"/>
      <c r="T695" s="130"/>
      <c r="U695" s="133"/>
      <c r="V695" s="231"/>
      <c r="W695" s="88"/>
      <c r="X695" s="88"/>
      <c r="Y695" s="88"/>
      <c r="Z695" s="88"/>
      <c r="AA695" s="89"/>
      <c r="AB695" s="230"/>
    </row>
    <row r="696" spans="1:28" ht="18.75" hidden="1" x14ac:dyDescent="0.25">
      <c r="A696" s="220" t="s">
        <v>717</v>
      </c>
      <c r="B696" s="29" t="s">
        <v>718</v>
      </c>
      <c r="C696" s="81" t="s">
        <v>13</v>
      </c>
      <c r="D696" s="4"/>
      <c r="E696" s="7"/>
      <c r="F696" s="3">
        <f>D696*E696</f>
        <v>0</v>
      </c>
      <c r="G696" s="93"/>
      <c r="H696" s="94"/>
      <c r="I696" s="3">
        <f>G696*H696</f>
        <v>0</v>
      </c>
      <c r="J696" s="129"/>
      <c r="K696" s="3"/>
      <c r="L696" s="3">
        <f>J696*K696</f>
        <v>0</v>
      </c>
      <c r="M696" s="129"/>
      <c r="N696" s="3"/>
      <c r="O696" s="26">
        <f>M696*N696</f>
        <v>0</v>
      </c>
      <c r="P696" s="146"/>
      <c r="Q696" s="160"/>
      <c r="R696" s="122">
        <f>P696*Q696</f>
        <v>0</v>
      </c>
      <c r="S696" s="134">
        <f>G696+J696-M696</f>
        <v>0</v>
      </c>
      <c r="T696" s="3"/>
      <c r="U696" s="26">
        <f>S696*T696</f>
        <v>0</v>
      </c>
      <c r="V696" s="229"/>
      <c r="W696" s="86"/>
      <c r="X696" s="86"/>
      <c r="Y696" s="86"/>
      <c r="Z696" s="86"/>
      <c r="AA696" s="87"/>
      <c r="AB696" s="230"/>
    </row>
    <row r="697" spans="1:28" ht="17.25" hidden="1" x14ac:dyDescent="0.25">
      <c r="A697" s="24"/>
      <c r="B697" s="27"/>
      <c r="C697" s="8"/>
      <c r="D697" s="4"/>
      <c r="E697" s="4"/>
      <c r="F697" s="26"/>
      <c r="G697" s="93"/>
      <c r="H697" s="93"/>
      <c r="I697" s="26"/>
      <c r="J697" s="129"/>
      <c r="K697" s="130"/>
      <c r="L697" s="133"/>
      <c r="M697" s="129"/>
      <c r="N697" s="130"/>
      <c r="O697" s="133"/>
      <c r="P697" s="146"/>
      <c r="Q697" s="167"/>
      <c r="R697" s="133"/>
      <c r="S697" s="129"/>
      <c r="T697" s="130"/>
      <c r="U697" s="133"/>
      <c r="V697" s="231"/>
      <c r="W697" s="88"/>
      <c r="X697" s="88"/>
      <c r="Y697" s="88"/>
      <c r="Z697" s="88"/>
      <c r="AA697" s="89"/>
      <c r="AB697" s="230"/>
    </row>
    <row r="698" spans="1:28" ht="18.75" hidden="1" x14ac:dyDescent="0.25">
      <c r="A698" s="28" t="s">
        <v>719</v>
      </c>
      <c r="B698" s="29" t="s">
        <v>720</v>
      </c>
      <c r="C698" s="81" t="s">
        <v>13</v>
      </c>
      <c r="D698" s="4"/>
      <c r="E698" s="7"/>
      <c r="F698" s="3">
        <f>D698*E698</f>
        <v>0</v>
      </c>
      <c r="G698" s="93"/>
      <c r="H698" s="94"/>
      <c r="I698" s="3">
        <f>G698*H698</f>
        <v>0</v>
      </c>
      <c r="J698" s="129"/>
      <c r="K698" s="3"/>
      <c r="L698" s="3">
        <f>J698*K698</f>
        <v>0</v>
      </c>
      <c r="M698" s="129"/>
      <c r="N698" s="3"/>
      <c r="O698" s="26">
        <f>M698*N698</f>
        <v>0</v>
      </c>
      <c r="P698" s="146"/>
      <c r="Q698" s="160"/>
      <c r="R698" s="122">
        <f>P698*Q698</f>
        <v>0</v>
      </c>
      <c r="S698" s="134">
        <f>G698+J698-M698</f>
        <v>0</v>
      </c>
      <c r="T698" s="3">
        <v>137.03</v>
      </c>
      <c r="U698" s="26">
        <f>S698*T698</f>
        <v>0</v>
      </c>
      <c r="V698" s="338" t="s">
        <v>1705</v>
      </c>
      <c r="W698" s="339"/>
      <c r="X698" s="339"/>
      <c r="Y698" s="339"/>
      <c r="Z698" s="339"/>
      <c r="AA698" s="340"/>
      <c r="AB698" s="230"/>
    </row>
    <row r="699" spans="1:28" ht="16.5" customHeight="1" x14ac:dyDescent="0.25">
      <c r="A699" s="24"/>
      <c r="B699" s="27"/>
      <c r="C699" s="8"/>
      <c r="D699" s="4"/>
      <c r="E699" s="4"/>
      <c r="F699" s="26"/>
      <c r="G699" s="93"/>
      <c r="H699" s="93"/>
      <c r="I699" s="26"/>
      <c r="J699" s="129"/>
      <c r="K699" s="130"/>
      <c r="L699" s="133"/>
      <c r="M699" s="129"/>
      <c r="N699" s="130"/>
      <c r="O699" s="133"/>
      <c r="P699" s="146"/>
      <c r="Q699" s="167"/>
      <c r="R699" s="133"/>
      <c r="S699" s="129"/>
      <c r="T699" s="130"/>
      <c r="U699" s="133"/>
      <c r="V699" s="231"/>
      <c r="W699" s="88"/>
      <c r="X699" s="88"/>
      <c r="Y699" s="88"/>
      <c r="Z699" s="88"/>
      <c r="AA699" s="89"/>
      <c r="AB699" s="230"/>
    </row>
    <row r="700" spans="1:28" ht="18.75" hidden="1" x14ac:dyDescent="0.25">
      <c r="A700" s="28" t="s">
        <v>721</v>
      </c>
      <c r="B700" s="29" t="s">
        <v>722</v>
      </c>
      <c r="C700" s="81" t="s">
        <v>13</v>
      </c>
      <c r="D700" s="4"/>
      <c r="E700" s="7"/>
      <c r="F700" s="3">
        <f>D700*E700</f>
        <v>0</v>
      </c>
      <c r="G700" s="93"/>
      <c r="H700" s="94"/>
      <c r="I700" s="3">
        <f>G700*H700</f>
        <v>0</v>
      </c>
      <c r="J700" s="129"/>
      <c r="K700" s="3"/>
      <c r="L700" s="3">
        <f>J700*K700</f>
        <v>0</v>
      </c>
      <c r="M700" s="129"/>
      <c r="N700" s="3"/>
      <c r="O700" s="26">
        <f>M700*N700</f>
        <v>0</v>
      </c>
      <c r="P700" s="146"/>
      <c r="Q700" s="160"/>
      <c r="R700" s="122">
        <f>P700*Q700</f>
        <v>0</v>
      </c>
      <c r="S700" s="134">
        <f>G700+J700-M700</f>
        <v>0</v>
      </c>
      <c r="T700" s="3"/>
      <c r="U700" s="26">
        <f>S700*T700</f>
        <v>0</v>
      </c>
      <c r="V700" s="229"/>
      <c r="W700" s="86"/>
      <c r="X700" s="86"/>
      <c r="Y700" s="86"/>
      <c r="Z700" s="86"/>
      <c r="AA700" s="87"/>
      <c r="AB700" s="230"/>
    </row>
    <row r="701" spans="1:28" ht="17.25" hidden="1" x14ac:dyDescent="0.25">
      <c r="A701" s="24"/>
      <c r="B701" s="27"/>
      <c r="C701" s="8"/>
      <c r="D701" s="4"/>
      <c r="E701" s="4"/>
      <c r="F701" s="26"/>
      <c r="G701" s="93"/>
      <c r="H701" s="93"/>
      <c r="I701" s="26"/>
      <c r="J701" s="129"/>
      <c r="K701" s="130"/>
      <c r="L701" s="133"/>
      <c r="M701" s="129"/>
      <c r="N701" s="130"/>
      <c r="O701" s="133"/>
      <c r="P701" s="146"/>
      <c r="Q701" s="167"/>
      <c r="R701" s="133"/>
      <c r="S701" s="129"/>
      <c r="T701" s="130"/>
      <c r="U701" s="133"/>
      <c r="V701" s="231"/>
      <c r="W701" s="88"/>
      <c r="X701" s="88"/>
      <c r="Y701" s="88"/>
      <c r="Z701" s="88"/>
      <c r="AA701" s="89"/>
      <c r="AB701" s="230"/>
    </row>
    <row r="702" spans="1:28" ht="46.5" customHeight="1" x14ac:dyDescent="0.25">
      <c r="A702" s="28" t="s">
        <v>723</v>
      </c>
      <c r="B702" s="31" t="s">
        <v>724</v>
      </c>
      <c r="C702" s="8"/>
      <c r="D702" s="4"/>
      <c r="E702" s="4"/>
      <c r="F702" s="20"/>
      <c r="G702" s="93"/>
      <c r="H702" s="93"/>
      <c r="I702" s="20"/>
      <c r="J702" s="129"/>
      <c r="K702" s="130"/>
      <c r="L702" s="133"/>
      <c r="M702" s="129"/>
      <c r="N702" s="130"/>
      <c r="O702" s="133"/>
      <c r="P702" s="146"/>
      <c r="Q702" s="167"/>
      <c r="R702" s="133"/>
      <c r="S702" s="129"/>
      <c r="T702" s="130"/>
      <c r="U702" s="133"/>
      <c r="V702" s="231"/>
      <c r="W702" s="88"/>
      <c r="X702" s="88"/>
      <c r="Y702" s="88"/>
      <c r="Z702" s="88"/>
      <c r="AA702" s="89"/>
      <c r="AB702" s="230"/>
    </row>
    <row r="703" spans="1:28" ht="137.25" customHeight="1" x14ac:dyDescent="0.25">
      <c r="A703" s="24"/>
      <c r="B703" s="25" t="s">
        <v>725</v>
      </c>
      <c r="C703" s="8"/>
      <c r="D703" s="4"/>
      <c r="E703" s="4"/>
      <c r="F703" s="26"/>
      <c r="G703" s="93"/>
      <c r="H703" s="93"/>
      <c r="I703" s="26"/>
      <c r="J703" s="129"/>
      <c r="K703" s="130"/>
      <c r="L703" s="133"/>
      <c r="M703" s="129"/>
      <c r="N703" s="130"/>
      <c r="O703" s="133"/>
      <c r="P703" s="146"/>
      <c r="Q703" s="167"/>
      <c r="R703" s="133"/>
      <c r="S703" s="129"/>
      <c r="T703" s="130"/>
      <c r="U703" s="133"/>
      <c r="V703" s="231"/>
      <c r="W703" s="88"/>
      <c r="X703" s="88"/>
      <c r="Y703" s="88"/>
      <c r="Z703" s="88"/>
      <c r="AA703" s="89"/>
      <c r="AB703" s="230"/>
    </row>
    <row r="704" spans="1:28" ht="17.25" x14ac:dyDescent="0.25">
      <c r="A704" s="24"/>
      <c r="B704" s="27"/>
      <c r="C704" s="8"/>
      <c r="D704" s="4"/>
      <c r="E704" s="4"/>
      <c r="F704" s="26"/>
      <c r="G704" s="93"/>
      <c r="H704" s="93"/>
      <c r="I704" s="26"/>
      <c r="J704" s="129"/>
      <c r="K704" s="130"/>
      <c r="L704" s="133"/>
      <c r="M704" s="129"/>
      <c r="N704" s="130"/>
      <c r="O704" s="133"/>
      <c r="P704" s="146"/>
      <c r="Q704" s="167"/>
      <c r="R704" s="133"/>
      <c r="S704" s="129"/>
      <c r="T704" s="130"/>
      <c r="U704" s="133"/>
      <c r="V704" s="231"/>
      <c r="W704" s="88"/>
      <c r="X704" s="88"/>
      <c r="Y704" s="88"/>
      <c r="Z704" s="88"/>
      <c r="AA704" s="89"/>
      <c r="AB704" s="230"/>
    </row>
    <row r="705" spans="1:28" ht="18.75" x14ac:dyDescent="0.25">
      <c r="A705" s="28" t="s">
        <v>726</v>
      </c>
      <c r="B705" s="29" t="s">
        <v>727</v>
      </c>
      <c r="C705" s="81" t="s">
        <v>13</v>
      </c>
      <c r="D705" s="101">
        <v>40</v>
      </c>
      <c r="E705" s="102">
        <v>20.48</v>
      </c>
      <c r="F705" s="3">
        <f>D705*E705</f>
        <v>819.2</v>
      </c>
      <c r="G705" s="101">
        <v>40</v>
      </c>
      <c r="H705" s="102">
        <v>18</v>
      </c>
      <c r="I705" s="3">
        <f>G705*H705</f>
        <v>720</v>
      </c>
      <c r="J705" s="129"/>
      <c r="K705" s="3"/>
      <c r="L705" s="3">
        <f>J705*K705</f>
        <v>0</v>
      </c>
      <c r="M705" s="129"/>
      <c r="N705" s="3"/>
      <c r="O705" s="26">
        <f>M705*N705</f>
        <v>0</v>
      </c>
      <c r="P705" s="174">
        <v>40</v>
      </c>
      <c r="Q705" s="165">
        <v>18</v>
      </c>
      <c r="R705" s="122">
        <f>P705*Q705</f>
        <v>720</v>
      </c>
      <c r="S705" s="134">
        <f>G705+J705-M705-P705</f>
        <v>0</v>
      </c>
      <c r="T705" s="3"/>
      <c r="U705" s="26">
        <f>S705*T705</f>
        <v>0</v>
      </c>
      <c r="V705" s="338" t="s">
        <v>1598</v>
      </c>
      <c r="W705" s="339"/>
      <c r="X705" s="339"/>
      <c r="Y705" s="339"/>
      <c r="Z705" s="339"/>
      <c r="AA705" s="340"/>
      <c r="AB705" s="230"/>
    </row>
    <row r="706" spans="1:28" ht="18.75" x14ac:dyDescent="0.25">
      <c r="A706" s="24"/>
      <c r="B706" s="27"/>
      <c r="C706" s="8"/>
      <c r="D706" s="4"/>
      <c r="E706" s="4"/>
      <c r="F706" s="26"/>
      <c r="G706" s="101"/>
      <c r="H706" s="102"/>
      <c r="I706" s="26"/>
      <c r="J706" s="129"/>
      <c r="K706" s="130"/>
      <c r="L706" s="133"/>
      <c r="M706" s="129"/>
      <c r="N706" s="130"/>
      <c r="O706" s="133"/>
      <c r="P706" s="146"/>
      <c r="Q706" s="167"/>
      <c r="R706" s="133"/>
      <c r="S706" s="129"/>
      <c r="T706" s="130"/>
      <c r="U706" s="133"/>
      <c r="V706" s="354"/>
      <c r="W706" s="395"/>
      <c r="X706" s="395"/>
      <c r="Y706" s="395"/>
      <c r="Z706" s="395"/>
      <c r="AA706" s="396"/>
      <c r="AB706" s="230"/>
    </row>
    <row r="707" spans="1:28" ht="18.75" x14ac:dyDescent="0.25">
      <c r="A707" s="28" t="s">
        <v>728</v>
      </c>
      <c r="B707" s="29" t="s">
        <v>729</v>
      </c>
      <c r="C707" s="81" t="s">
        <v>13</v>
      </c>
      <c r="D707" s="101">
        <v>35</v>
      </c>
      <c r="E707" s="102">
        <v>28.54</v>
      </c>
      <c r="F707" s="3">
        <f>D707*E707</f>
        <v>998.9</v>
      </c>
      <c r="G707" s="101">
        <v>35</v>
      </c>
      <c r="H707" s="102">
        <v>25.09</v>
      </c>
      <c r="I707" s="3">
        <f>G707*H707</f>
        <v>878.15</v>
      </c>
      <c r="J707" s="129"/>
      <c r="K707" s="3"/>
      <c r="L707" s="3">
        <f>J707*K707</f>
        <v>0</v>
      </c>
      <c r="M707" s="129"/>
      <c r="N707" s="3"/>
      <c r="O707" s="26">
        <f>M707*N707</f>
        <v>0</v>
      </c>
      <c r="P707" s="174">
        <v>35</v>
      </c>
      <c r="Q707" s="165">
        <v>25.09</v>
      </c>
      <c r="R707" s="122">
        <f>P707*Q707</f>
        <v>878.15</v>
      </c>
      <c r="S707" s="134">
        <f>G707+J707-M707-P707</f>
        <v>0</v>
      </c>
      <c r="T707" s="3"/>
      <c r="U707" s="26">
        <f>S707*T707</f>
        <v>0</v>
      </c>
      <c r="V707" s="338" t="s">
        <v>1599</v>
      </c>
      <c r="W707" s="339"/>
      <c r="X707" s="339"/>
      <c r="Y707" s="339"/>
      <c r="Z707" s="339"/>
      <c r="AA707" s="397"/>
      <c r="AB707" s="230"/>
    </row>
    <row r="708" spans="1:28" ht="15.75" customHeight="1" x14ac:dyDescent="0.25">
      <c r="A708" s="24"/>
      <c r="B708" s="27"/>
      <c r="C708" s="8"/>
      <c r="D708" s="4"/>
      <c r="E708" s="4"/>
      <c r="F708" s="26"/>
      <c r="G708" s="93"/>
      <c r="H708" s="93"/>
      <c r="I708" s="26"/>
      <c r="J708" s="129"/>
      <c r="K708" s="130"/>
      <c r="L708" s="133"/>
      <c r="M708" s="129"/>
      <c r="N708" s="130"/>
      <c r="O708" s="133"/>
      <c r="P708" s="146"/>
      <c r="Q708" s="167"/>
      <c r="R708" s="133"/>
      <c r="S708" s="129"/>
      <c r="T708" s="130"/>
      <c r="U708" s="133"/>
      <c r="V708" s="354"/>
      <c r="W708" s="395"/>
      <c r="X708" s="395"/>
      <c r="Y708" s="395"/>
      <c r="Z708" s="395"/>
      <c r="AA708" s="396"/>
      <c r="AB708" s="230"/>
    </row>
    <row r="709" spans="1:28" ht="18.75" x14ac:dyDescent="0.25">
      <c r="A709" s="28" t="s">
        <v>730</v>
      </c>
      <c r="B709" s="29" t="s">
        <v>731</v>
      </c>
      <c r="C709" s="81" t="s">
        <v>13</v>
      </c>
      <c r="D709" s="101">
        <v>85</v>
      </c>
      <c r="E709" s="102">
        <v>42.17</v>
      </c>
      <c r="F709" s="3">
        <f>D709*E709</f>
        <v>3584.4500000000003</v>
      </c>
      <c r="G709" s="101">
        <v>85</v>
      </c>
      <c r="H709" s="102">
        <v>37.07</v>
      </c>
      <c r="I709" s="3">
        <f>G709*H709</f>
        <v>3150.95</v>
      </c>
      <c r="J709" s="129"/>
      <c r="K709" s="3"/>
      <c r="L709" s="3">
        <f>J709*K709</f>
        <v>0</v>
      </c>
      <c r="M709" s="129"/>
      <c r="N709" s="3"/>
      <c r="O709" s="26">
        <f>M709*N709</f>
        <v>0</v>
      </c>
      <c r="P709" s="174">
        <v>85</v>
      </c>
      <c r="Q709" s="165">
        <v>37.07</v>
      </c>
      <c r="R709" s="122">
        <f>P709*Q709</f>
        <v>3150.95</v>
      </c>
      <c r="S709" s="134">
        <f>G709+J709-M709-P709</f>
        <v>0</v>
      </c>
      <c r="T709" s="3"/>
      <c r="U709" s="26">
        <f>S709*T709</f>
        <v>0</v>
      </c>
      <c r="V709" s="354" t="s">
        <v>1600</v>
      </c>
      <c r="W709" s="395"/>
      <c r="X709" s="395"/>
      <c r="Y709" s="395"/>
      <c r="Z709" s="395"/>
      <c r="AA709" s="396"/>
      <c r="AB709" s="230"/>
    </row>
    <row r="710" spans="1:28" ht="18.75" x14ac:dyDescent="0.25">
      <c r="A710" s="24"/>
      <c r="B710" s="27"/>
      <c r="C710" s="8"/>
      <c r="D710" s="4"/>
      <c r="E710" s="4"/>
      <c r="F710" s="26"/>
      <c r="G710" s="101"/>
      <c r="H710" s="102"/>
      <c r="I710" s="26"/>
      <c r="J710" s="129"/>
      <c r="K710" s="130"/>
      <c r="L710" s="133"/>
      <c r="M710" s="129"/>
      <c r="N710" s="130"/>
      <c r="O710" s="133"/>
      <c r="P710" s="146"/>
      <c r="Q710" s="167"/>
      <c r="R710" s="133"/>
      <c r="S710" s="129"/>
      <c r="T710" s="130"/>
      <c r="U710" s="133"/>
      <c r="V710" s="354"/>
      <c r="W710" s="395"/>
      <c r="X710" s="395"/>
      <c r="Y710" s="395"/>
      <c r="Z710" s="395"/>
      <c r="AA710" s="396"/>
      <c r="AB710" s="230"/>
    </row>
    <row r="711" spans="1:28" ht="18.75" x14ac:dyDescent="0.25">
      <c r="A711" s="28" t="s">
        <v>732</v>
      </c>
      <c r="B711" s="29" t="s">
        <v>733</v>
      </c>
      <c r="C711" s="81" t="s">
        <v>13</v>
      </c>
      <c r="D711" s="101">
        <v>10</v>
      </c>
      <c r="E711" s="102">
        <v>71.3</v>
      </c>
      <c r="F711" s="3">
        <f>D711*E711</f>
        <v>713</v>
      </c>
      <c r="G711" s="101">
        <v>10</v>
      </c>
      <c r="H711" s="102">
        <v>62.67</v>
      </c>
      <c r="I711" s="3">
        <f>G711*H711</f>
        <v>626.70000000000005</v>
      </c>
      <c r="J711" s="129"/>
      <c r="K711" s="3"/>
      <c r="L711" s="3">
        <f>J711*K711</f>
        <v>0</v>
      </c>
      <c r="M711" s="129"/>
      <c r="N711" s="3"/>
      <c r="O711" s="26">
        <f>M711*N711</f>
        <v>0</v>
      </c>
      <c r="P711" s="174">
        <v>10</v>
      </c>
      <c r="Q711" s="165">
        <v>62.67</v>
      </c>
      <c r="R711" s="122">
        <f>P711*Q711</f>
        <v>626.70000000000005</v>
      </c>
      <c r="S711" s="134">
        <f>G711+J711-M711-P711</f>
        <v>0</v>
      </c>
      <c r="T711" s="3"/>
      <c r="U711" s="26">
        <f>S711*T711</f>
        <v>0</v>
      </c>
      <c r="V711" s="354" t="s">
        <v>1601</v>
      </c>
      <c r="W711" s="395"/>
      <c r="X711" s="395"/>
      <c r="Y711" s="395"/>
      <c r="Z711" s="395"/>
      <c r="AA711" s="396"/>
      <c r="AB711" s="230"/>
    </row>
    <row r="712" spans="1:28" ht="17.25" x14ac:dyDescent="0.25">
      <c r="A712" s="24"/>
      <c r="B712" s="27"/>
      <c r="C712" s="8"/>
      <c r="D712" s="4"/>
      <c r="E712" s="4"/>
      <c r="F712" s="26"/>
      <c r="G712" s="93"/>
      <c r="H712" s="93"/>
      <c r="I712" s="26"/>
      <c r="J712" s="129"/>
      <c r="K712" s="130"/>
      <c r="L712" s="133"/>
      <c r="M712" s="129"/>
      <c r="N712" s="130"/>
      <c r="O712" s="133"/>
      <c r="P712" s="146"/>
      <c r="Q712" s="167"/>
      <c r="R712" s="133"/>
      <c r="S712" s="129"/>
      <c r="T712" s="130"/>
      <c r="U712" s="133"/>
      <c r="V712" s="354"/>
      <c r="W712" s="395"/>
      <c r="X712" s="395"/>
      <c r="Y712" s="395"/>
      <c r="Z712" s="395"/>
      <c r="AA712" s="396"/>
      <c r="AB712" s="230"/>
    </row>
    <row r="713" spans="1:28" ht="17.25" x14ac:dyDescent="0.25">
      <c r="A713" s="28" t="s">
        <v>734</v>
      </c>
      <c r="B713" s="31" t="s">
        <v>735</v>
      </c>
      <c r="C713" s="8"/>
      <c r="D713" s="4"/>
      <c r="E713" s="4"/>
      <c r="F713" s="20"/>
      <c r="G713" s="93"/>
      <c r="H713" s="93"/>
      <c r="I713" s="20"/>
      <c r="J713" s="129"/>
      <c r="K713" s="130"/>
      <c r="L713" s="133"/>
      <c r="M713" s="129"/>
      <c r="N713" s="130"/>
      <c r="O713" s="133"/>
      <c r="P713" s="146"/>
      <c r="Q713" s="167"/>
      <c r="R713" s="133"/>
      <c r="S713" s="129"/>
      <c r="T713" s="130"/>
      <c r="U713" s="133"/>
      <c r="V713" s="231"/>
      <c r="W713" s="88"/>
      <c r="X713" s="88"/>
      <c r="Y713" s="88"/>
      <c r="Z713" s="88"/>
      <c r="AA713" s="89"/>
      <c r="AB713" s="230"/>
    </row>
    <row r="714" spans="1:28" ht="35.25" customHeight="1" x14ac:dyDescent="0.25">
      <c r="A714" s="28" t="s">
        <v>736</v>
      </c>
      <c r="B714" s="29" t="s">
        <v>737</v>
      </c>
      <c r="C714" s="81" t="s">
        <v>20</v>
      </c>
      <c r="D714" s="101">
        <v>4</v>
      </c>
      <c r="E714" s="102">
        <v>283.07</v>
      </c>
      <c r="F714" s="3">
        <f>D714*E714</f>
        <v>1132.28</v>
      </c>
      <c r="G714" s="101">
        <v>4</v>
      </c>
      <c r="H714" s="102">
        <v>248.82</v>
      </c>
      <c r="I714" s="3">
        <f>G714*H714</f>
        <v>995.28</v>
      </c>
      <c r="J714" s="129"/>
      <c r="K714" s="3"/>
      <c r="L714" s="3">
        <f>J714*K714</f>
        <v>0</v>
      </c>
      <c r="M714" s="129"/>
      <c r="N714" s="3"/>
      <c r="O714" s="26">
        <f>M714*N714</f>
        <v>0</v>
      </c>
      <c r="P714" s="146"/>
      <c r="Q714" s="190"/>
      <c r="R714" s="122">
        <f>P714*Q714</f>
        <v>0</v>
      </c>
      <c r="S714" s="134">
        <f>G714+J714-M714-P714</f>
        <v>4</v>
      </c>
      <c r="T714" s="3">
        <v>483.29</v>
      </c>
      <c r="U714" s="26">
        <f>S714*T714</f>
        <v>1933.16</v>
      </c>
      <c r="V714" s="331" t="s">
        <v>1700</v>
      </c>
      <c r="W714" s="345"/>
      <c r="X714" s="345"/>
      <c r="Y714" s="345"/>
      <c r="Z714" s="345"/>
      <c r="AA714" s="346"/>
      <c r="AB714" s="230"/>
    </row>
    <row r="715" spans="1:28" ht="104.25" customHeight="1" x14ac:dyDescent="0.25">
      <c r="A715" s="24"/>
      <c r="B715" s="25" t="s">
        <v>738</v>
      </c>
      <c r="C715" s="8"/>
      <c r="D715" s="4"/>
      <c r="E715" s="4"/>
      <c r="F715" s="26"/>
      <c r="G715" s="93"/>
      <c r="H715" s="93"/>
      <c r="I715" s="26"/>
      <c r="J715" s="129"/>
      <c r="K715" s="130"/>
      <c r="L715" s="133"/>
      <c r="M715" s="129"/>
      <c r="N715" s="130"/>
      <c r="O715" s="133"/>
      <c r="P715" s="146"/>
      <c r="Q715" s="167"/>
      <c r="R715" s="133"/>
      <c r="S715" s="129"/>
      <c r="T715" s="130"/>
      <c r="U715" s="133"/>
      <c r="V715" s="231"/>
      <c r="W715" s="88"/>
      <c r="X715" s="88"/>
      <c r="Y715" s="88"/>
      <c r="Z715" s="88"/>
      <c r="AA715" s="89"/>
      <c r="AB715" s="230"/>
    </row>
    <row r="716" spans="1:28" ht="16.5" customHeight="1" x14ac:dyDescent="0.25">
      <c r="A716" s="24"/>
      <c r="B716" s="27"/>
      <c r="C716" s="8"/>
      <c r="D716" s="4"/>
      <c r="E716" s="4"/>
      <c r="F716" s="26"/>
      <c r="G716" s="93"/>
      <c r="H716" s="93"/>
      <c r="I716" s="26"/>
      <c r="J716" s="129"/>
      <c r="K716" s="130"/>
      <c r="L716" s="133"/>
      <c r="M716" s="129"/>
      <c r="N716" s="130"/>
      <c r="O716" s="133"/>
      <c r="P716" s="146"/>
      <c r="Q716" s="167"/>
      <c r="R716" s="133"/>
      <c r="S716" s="129"/>
      <c r="T716" s="130"/>
      <c r="U716" s="133"/>
      <c r="V716" s="231"/>
      <c r="W716" s="88"/>
      <c r="X716" s="88"/>
      <c r="Y716" s="88"/>
      <c r="Z716" s="88"/>
      <c r="AA716" s="89"/>
      <c r="AB716" s="230"/>
    </row>
    <row r="717" spans="1:28" ht="18.75" x14ac:dyDescent="0.25">
      <c r="A717" s="28" t="s">
        <v>739</v>
      </c>
      <c r="B717" s="29" t="s">
        <v>740</v>
      </c>
      <c r="C717" s="81" t="s">
        <v>20</v>
      </c>
      <c r="D717" s="101">
        <v>1</v>
      </c>
      <c r="E717" s="102">
        <v>336.92</v>
      </c>
      <c r="F717" s="3">
        <f>D717*E717</f>
        <v>336.92</v>
      </c>
      <c r="G717" s="101">
        <v>1</v>
      </c>
      <c r="H717" s="102">
        <v>296.14999999999998</v>
      </c>
      <c r="I717" s="3">
        <f>G717*H717</f>
        <v>296.14999999999998</v>
      </c>
      <c r="J717" s="129"/>
      <c r="K717" s="3"/>
      <c r="L717" s="3">
        <f>J717*K717</f>
        <v>0</v>
      </c>
      <c r="M717" s="129"/>
      <c r="N717" s="3"/>
      <c r="O717" s="26">
        <f>M717*N717</f>
        <v>0</v>
      </c>
      <c r="P717" s="146"/>
      <c r="Q717" s="190"/>
      <c r="R717" s="122">
        <f>P717*Q717</f>
        <v>0</v>
      </c>
      <c r="S717" s="134">
        <f>G717+J717-M717-P717</f>
        <v>1</v>
      </c>
      <c r="T717" s="3">
        <v>516.91999999999996</v>
      </c>
      <c r="U717" s="26">
        <f>S717*T717</f>
        <v>516.91999999999996</v>
      </c>
      <c r="V717" s="331" t="s">
        <v>1696</v>
      </c>
      <c r="W717" s="345"/>
      <c r="X717" s="345"/>
      <c r="Y717" s="345"/>
      <c r="Z717" s="345"/>
      <c r="AA717" s="346"/>
      <c r="AB717" s="230"/>
    </row>
    <row r="718" spans="1:28" ht="123" customHeight="1" x14ac:dyDescent="0.25">
      <c r="A718" s="24"/>
      <c r="B718" s="25" t="s">
        <v>741</v>
      </c>
      <c r="C718" s="8"/>
      <c r="D718" s="4"/>
      <c r="E718" s="4"/>
      <c r="F718" s="26"/>
      <c r="G718" s="93"/>
      <c r="H718" s="93"/>
      <c r="I718" s="26"/>
      <c r="J718" s="129"/>
      <c r="K718" s="130"/>
      <c r="L718" s="133"/>
      <c r="M718" s="129"/>
      <c r="N718" s="130"/>
      <c r="O718" s="133"/>
      <c r="P718" s="146"/>
      <c r="Q718" s="167"/>
      <c r="R718" s="133"/>
      <c r="S718" s="129"/>
      <c r="T718" s="130"/>
      <c r="U718" s="133"/>
      <c r="V718" s="231"/>
      <c r="W718" s="88"/>
      <c r="X718" s="88"/>
      <c r="Y718" s="88"/>
      <c r="Z718" s="88"/>
      <c r="AA718" s="89"/>
      <c r="AB718" s="230"/>
    </row>
    <row r="719" spans="1:28" ht="17.25" hidden="1" x14ac:dyDescent="0.25">
      <c r="A719" s="24"/>
      <c r="B719" s="27"/>
      <c r="C719" s="8"/>
      <c r="D719" s="4"/>
      <c r="E719" s="4"/>
      <c r="F719" s="26"/>
      <c r="G719" s="93"/>
      <c r="H719" s="93"/>
      <c r="I719" s="26"/>
      <c r="J719" s="129"/>
      <c r="K719" s="130"/>
      <c r="L719" s="133"/>
      <c r="M719" s="129"/>
      <c r="N719" s="130"/>
      <c r="O719" s="133"/>
      <c r="P719" s="146"/>
      <c r="Q719" s="167"/>
      <c r="R719" s="133"/>
      <c r="S719" s="129"/>
      <c r="T719" s="130"/>
      <c r="U719" s="133"/>
      <c r="V719" s="231"/>
      <c r="W719" s="88"/>
      <c r="X719" s="88"/>
      <c r="Y719" s="88"/>
      <c r="Z719" s="88"/>
      <c r="AA719" s="89"/>
      <c r="AB719" s="230"/>
    </row>
    <row r="720" spans="1:28" ht="21.75" customHeight="1" x14ac:dyDescent="0.25">
      <c r="A720" s="28" t="s">
        <v>742</v>
      </c>
      <c r="B720" s="31" t="s">
        <v>743</v>
      </c>
      <c r="C720" s="8"/>
      <c r="D720" s="4"/>
      <c r="E720" s="4"/>
      <c r="F720" s="20"/>
      <c r="G720" s="93"/>
      <c r="H720" s="93"/>
      <c r="I720" s="20"/>
      <c r="J720" s="129"/>
      <c r="K720" s="130"/>
      <c r="L720" s="133"/>
      <c r="M720" s="129"/>
      <c r="N720" s="130"/>
      <c r="O720" s="133"/>
      <c r="P720" s="146"/>
      <c r="Q720" s="167"/>
      <c r="R720" s="133"/>
      <c r="S720" s="129"/>
      <c r="T720" s="130"/>
      <c r="U720" s="133"/>
      <c r="V720" s="231"/>
      <c r="W720" s="88"/>
      <c r="X720" s="88"/>
      <c r="Y720" s="88"/>
      <c r="Z720" s="88"/>
      <c r="AA720" s="89"/>
      <c r="AB720" s="230"/>
    </row>
    <row r="721" spans="1:28" ht="38.25" customHeight="1" x14ac:dyDescent="0.25">
      <c r="A721" s="28" t="s">
        <v>744</v>
      </c>
      <c r="B721" s="29" t="s">
        <v>745</v>
      </c>
      <c r="C721" s="81" t="s">
        <v>20</v>
      </c>
      <c r="D721" s="101">
        <v>4</v>
      </c>
      <c r="E721" s="102">
        <v>57.74</v>
      </c>
      <c r="F721" s="3">
        <f>D721*E721</f>
        <v>230.96</v>
      </c>
      <c r="G721" s="101">
        <v>4</v>
      </c>
      <c r="H721" s="102">
        <v>50.75</v>
      </c>
      <c r="I721" s="3">
        <f>G721*H721</f>
        <v>203</v>
      </c>
      <c r="J721" s="129"/>
      <c r="K721" s="3"/>
      <c r="L721" s="3">
        <f>J721*K721</f>
        <v>0</v>
      </c>
      <c r="M721" s="129"/>
      <c r="N721" s="3"/>
      <c r="O721" s="26">
        <f>M721*N721</f>
        <v>0</v>
      </c>
      <c r="P721" s="146"/>
      <c r="Q721" s="190"/>
      <c r="R721" s="122">
        <f>P721*Q721</f>
        <v>0</v>
      </c>
      <c r="S721" s="134">
        <f>G721+J721-M721-P721</f>
        <v>4</v>
      </c>
      <c r="T721" s="3">
        <v>84.2</v>
      </c>
      <c r="U721" s="26">
        <f>S721*T721</f>
        <v>336.8</v>
      </c>
      <c r="V721" s="331" t="s">
        <v>1700</v>
      </c>
      <c r="W721" s="345"/>
      <c r="X721" s="345"/>
      <c r="Y721" s="345"/>
      <c r="Z721" s="345"/>
      <c r="AA721" s="346"/>
      <c r="AB721" s="230"/>
    </row>
    <row r="722" spans="1:28" ht="72" customHeight="1" x14ac:dyDescent="0.25">
      <c r="A722" s="24"/>
      <c r="B722" s="25" t="s">
        <v>746</v>
      </c>
      <c r="C722" s="8"/>
      <c r="D722" s="4"/>
      <c r="E722" s="4"/>
      <c r="F722" s="26"/>
      <c r="G722" s="93"/>
      <c r="H722" s="93"/>
      <c r="I722" s="26"/>
      <c r="J722" s="129"/>
      <c r="K722" s="130"/>
      <c r="L722" s="133"/>
      <c r="M722" s="129"/>
      <c r="N722" s="130"/>
      <c r="O722" s="133"/>
      <c r="P722" s="188"/>
      <c r="Q722" s="191"/>
      <c r="R722" s="133"/>
      <c r="S722" s="129"/>
      <c r="T722" s="130"/>
      <c r="U722" s="133"/>
      <c r="V722" s="231"/>
      <c r="W722" s="88"/>
      <c r="X722" s="88"/>
      <c r="Y722" s="88"/>
      <c r="Z722" s="88"/>
      <c r="AA722" s="89"/>
      <c r="AB722" s="230"/>
    </row>
    <row r="723" spans="1:28" ht="18.75" customHeight="1" x14ac:dyDescent="0.25">
      <c r="A723" s="24"/>
      <c r="B723" s="11"/>
      <c r="C723" s="85"/>
      <c r="D723" s="357" t="s">
        <v>52</v>
      </c>
      <c r="E723" s="358"/>
      <c r="F723" s="36">
        <f>SUM(F667:F722)</f>
        <v>15707.74</v>
      </c>
      <c r="G723" s="359" t="s">
        <v>52</v>
      </c>
      <c r="H723" s="358"/>
      <c r="I723" s="36">
        <f>SUM(I667:I722)</f>
        <v>13807.260000000002</v>
      </c>
      <c r="J723" s="349" t="s">
        <v>53</v>
      </c>
      <c r="K723" s="351"/>
      <c r="L723" s="132">
        <f>SUM(L667:L722)</f>
        <v>0</v>
      </c>
      <c r="M723" s="349" t="s">
        <v>53</v>
      </c>
      <c r="N723" s="351"/>
      <c r="O723" s="132">
        <f>SUM(O667:O722)</f>
        <v>0</v>
      </c>
      <c r="P723" s="353" t="s">
        <v>53</v>
      </c>
      <c r="Q723" s="348"/>
      <c r="R723" s="132">
        <f>SUM(R667:R722)</f>
        <v>8398.19</v>
      </c>
      <c r="S723" s="349" t="s">
        <v>53</v>
      </c>
      <c r="T723" s="351"/>
      <c r="U723" s="132">
        <f>SUM(U667:U722)</f>
        <v>8232.4199999999983</v>
      </c>
      <c r="V723" s="232"/>
      <c r="W723" s="37"/>
      <c r="X723" s="37"/>
      <c r="Y723" s="37"/>
      <c r="Z723" s="37"/>
      <c r="AA723" s="38"/>
      <c r="AB723" s="230"/>
    </row>
    <row r="724" spans="1:28" ht="22.5" customHeight="1" x14ac:dyDescent="0.25">
      <c r="A724" s="19">
        <v>100000</v>
      </c>
      <c r="B724" s="1" t="s">
        <v>747</v>
      </c>
      <c r="C724" s="8"/>
      <c r="D724" s="4"/>
      <c r="E724" s="4"/>
      <c r="F724" s="20"/>
      <c r="G724" s="93"/>
      <c r="H724" s="93"/>
      <c r="I724" s="20"/>
      <c r="J724" s="129"/>
      <c r="K724" s="130"/>
      <c r="L724" s="133"/>
      <c r="M724" s="129"/>
      <c r="N724" s="130"/>
      <c r="O724" s="133"/>
      <c r="P724" s="145"/>
      <c r="Q724" s="163"/>
      <c r="R724" s="133"/>
      <c r="S724" s="129"/>
      <c r="T724" s="130"/>
      <c r="U724" s="133"/>
      <c r="V724" s="231"/>
      <c r="W724" s="88"/>
      <c r="X724" s="88"/>
      <c r="Y724" s="88"/>
      <c r="Z724" s="88"/>
      <c r="AA724" s="89"/>
      <c r="AB724" s="230"/>
    </row>
    <row r="725" spans="1:28" ht="21.75" hidden="1" customHeight="1" x14ac:dyDescent="0.25">
      <c r="A725" s="28" t="s">
        <v>748</v>
      </c>
      <c r="B725" s="31" t="s">
        <v>749</v>
      </c>
      <c r="C725" s="8"/>
      <c r="D725" s="4"/>
      <c r="E725" s="4"/>
      <c r="F725" s="20"/>
      <c r="G725" s="93"/>
      <c r="H725" s="93"/>
      <c r="I725" s="20"/>
      <c r="J725" s="129"/>
      <c r="K725" s="130"/>
      <c r="L725" s="133"/>
      <c r="M725" s="129"/>
      <c r="N725" s="130"/>
      <c r="O725" s="133"/>
      <c r="P725" s="146"/>
      <c r="Q725" s="167"/>
      <c r="R725" s="133"/>
      <c r="S725" s="129"/>
      <c r="T725" s="130"/>
      <c r="U725" s="133"/>
      <c r="V725" s="231"/>
      <c r="W725" s="88"/>
      <c r="X725" s="88"/>
      <c r="Y725" s="88"/>
      <c r="Z725" s="88"/>
      <c r="AA725" s="89"/>
      <c r="AB725" s="230"/>
    </row>
    <row r="726" spans="1:28" ht="29.25" hidden="1" customHeight="1" x14ac:dyDescent="0.25">
      <c r="A726" s="28" t="s">
        <v>750</v>
      </c>
      <c r="B726" s="29" t="s">
        <v>751</v>
      </c>
      <c r="C726" s="81" t="s">
        <v>20</v>
      </c>
      <c r="D726" s="4"/>
      <c r="E726" s="7"/>
      <c r="F726" s="3">
        <f>D726*E726</f>
        <v>0</v>
      </c>
      <c r="G726" s="93"/>
      <c r="H726" s="94"/>
      <c r="I726" s="3">
        <f>G726*H726</f>
        <v>0</v>
      </c>
      <c r="J726" s="129"/>
      <c r="K726" s="3"/>
      <c r="L726" s="3">
        <f>J726*K726</f>
        <v>0</v>
      </c>
      <c r="M726" s="129"/>
      <c r="N726" s="3"/>
      <c r="O726" s="26">
        <f>M726*N726</f>
        <v>0</v>
      </c>
      <c r="P726" s="146"/>
      <c r="Q726" s="160"/>
      <c r="R726" s="122">
        <f>P726*Q726</f>
        <v>0</v>
      </c>
      <c r="S726" s="134">
        <f>G726+J726-M726</f>
        <v>0</v>
      </c>
      <c r="T726" s="3"/>
      <c r="U726" s="26">
        <f>S726*T726</f>
        <v>0</v>
      </c>
      <c r="V726" s="229"/>
      <c r="W726" s="86"/>
      <c r="X726" s="86"/>
      <c r="Y726" s="86"/>
      <c r="Z726" s="86"/>
      <c r="AA726" s="87"/>
      <c r="AB726" s="230"/>
    </row>
    <row r="727" spans="1:28" ht="72" hidden="1" customHeight="1" x14ac:dyDescent="0.25">
      <c r="A727" s="24"/>
      <c r="B727" s="25" t="s">
        <v>752</v>
      </c>
      <c r="C727" s="8"/>
      <c r="D727" s="4"/>
      <c r="E727" s="4"/>
      <c r="F727" s="26"/>
      <c r="G727" s="93"/>
      <c r="H727" s="93"/>
      <c r="I727" s="26"/>
      <c r="J727" s="129"/>
      <c r="K727" s="130"/>
      <c r="L727" s="133"/>
      <c r="M727" s="129"/>
      <c r="N727" s="130"/>
      <c r="O727" s="133"/>
      <c r="P727" s="146"/>
      <c r="Q727" s="167"/>
      <c r="R727" s="133"/>
      <c r="S727" s="129"/>
      <c r="T727" s="130"/>
      <c r="U727" s="133"/>
      <c r="V727" s="231"/>
      <c r="W727" s="88"/>
      <c r="X727" s="88"/>
      <c r="Y727" s="88"/>
      <c r="Z727" s="88"/>
      <c r="AA727" s="89"/>
      <c r="AB727" s="230"/>
    </row>
    <row r="728" spans="1:28" ht="17.25" hidden="1" x14ac:dyDescent="0.25">
      <c r="A728" s="24"/>
      <c r="B728" s="27"/>
      <c r="C728" s="8"/>
      <c r="D728" s="4"/>
      <c r="E728" s="4"/>
      <c r="F728" s="26"/>
      <c r="G728" s="93"/>
      <c r="H728" s="93"/>
      <c r="I728" s="26"/>
      <c r="J728" s="129"/>
      <c r="K728" s="130"/>
      <c r="L728" s="133"/>
      <c r="M728" s="129"/>
      <c r="N728" s="130"/>
      <c r="O728" s="133"/>
      <c r="P728" s="146"/>
      <c r="Q728" s="167"/>
      <c r="R728" s="133"/>
      <c r="S728" s="129"/>
      <c r="T728" s="130"/>
      <c r="U728" s="133"/>
      <c r="V728" s="231"/>
      <c r="W728" s="88"/>
      <c r="X728" s="88"/>
      <c r="Y728" s="88"/>
      <c r="Z728" s="88"/>
      <c r="AA728" s="89"/>
      <c r="AB728" s="230"/>
    </row>
    <row r="729" spans="1:28" ht="38.25" hidden="1" customHeight="1" x14ac:dyDescent="0.25">
      <c r="A729" s="28" t="s">
        <v>753</v>
      </c>
      <c r="B729" s="29" t="s">
        <v>754</v>
      </c>
      <c r="C729" s="81" t="s">
        <v>20</v>
      </c>
      <c r="D729" s="4"/>
      <c r="E729" s="7"/>
      <c r="F729" s="3">
        <f>D729*E729</f>
        <v>0</v>
      </c>
      <c r="G729" s="93"/>
      <c r="H729" s="94"/>
      <c r="I729" s="3">
        <f>G729*H729</f>
        <v>0</v>
      </c>
      <c r="J729" s="129"/>
      <c r="K729" s="3"/>
      <c r="L729" s="3">
        <f>J729*K729</f>
        <v>0</v>
      </c>
      <c r="M729" s="129"/>
      <c r="N729" s="3"/>
      <c r="O729" s="26">
        <f>M729*N729</f>
        <v>0</v>
      </c>
      <c r="P729" s="146"/>
      <c r="Q729" s="160"/>
      <c r="R729" s="122">
        <f>P729*Q729</f>
        <v>0</v>
      </c>
      <c r="S729" s="134">
        <f>G729+J729-M729</f>
        <v>0</v>
      </c>
      <c r="T729" s="3"/>
      <c r="U729" s="26">
        <f>S729*T729</f>
        <v>0</v>
      </c>
      <c r="V729" s="229"/>
      <c r="W729" s="86"/>
      <c r="X729" s="86"/>
      <c r="Y729" s="86"/>
      <c r="Z729" s="86"/>
      <c r="AA729" s="87"/>
      <c r="AB729" s="230"/>
    </row>
    <row r="730" spans="1:28" ht="94.5" hidden="1" x14ac:dyDescent="0.25">
      <c r="A730" s="24"/>
      <c r="B730" s="25" t="s">
        <v>755</v>
      </c>
      <c r="C730" s="8"/>
      <c r="D730" s="4"/>
      <c r="E730" s="4"/>
      <c r="F730" s="26"/>
      <c r="G730" s="93"/>
      <c r="H730" s="93"/>
      <c r="I730" s="26"/>
      <c r="J730" s="129"/>
      <c r="K730" s="130"/>
      <c r="L730" s="133"/>
      <c r="M730" s="129"/>
      <c r="N730" s="130"/>
      <c r="O730" s="133"/>
      <c r="P730" s="146"/>
      <c r="Q730" s="167"/>
      <c r="R730" s="133"/>
      <c r="S730" s="129"/>
      <c r="T730" s="130"/>
      <c r="U730" s="133"/>
      <c r="V730" s="231"/>
      <c r="W730" s="88"/>
      <c r="X730" s="88"/>
      <c r="Y730" s="88"/>
      <c r="Z730" s="88"/>
      <c r="AA730" s="89"/>
      <c r="AB730" s="230"/>
    </row>
    <row r="731" spans="1:28" ht="17.25" hidden="1" x14ac:dyDescent="0.25">
      <c r="A731" s="24"/>
      <c r="B731" s="27"/>
      <c r="C731" s="8"/>
      <c r="D731" s="4"/>
      <c r="E731" s="4"/>
      <c r="F731" s="26"/>
      <c r="G731" s="93"/>
      <c r="H731" s="93"/>
      <c r="I731" s="26"/>
      <c r="J731" s="129"/>
      <c r="K731" s="130"/>
      <c r="L731" s="133"/>
      <c r="M731" s="129"/>
      <c r="N731" s="130"/>
      <c r="O731" s="133"/>
      <c r="P731" s="146"/>
      <c r="Q731" s="167"/>
      <c r="R731" s="133"/>
      <c r="S731" s="129"/>
      <c r="T731" s="130"/>
      <c r="U731" s="133"/>
      <c r="V731" s="231"/>
      <c r="W731" s="88"/>
      <c r="X731" s="88"/>
      <c r="Y731" s="88"/>
      <c r="Z731" s="88"/>
      <c r="AA731" s="89"/>
      <c r="AB731" s="230"/>
    </row>
    <row r="732" spans="1:28" ht="26.25" customHeight="1" x14ac:dyDescent="0.25">
      <c r="A732" s="28" t="s">
        <v>756</v>
      </c>
      <c r="B732" s="31" t="s">
        <v>498</v>
      </c>
      <c r="C732" s="8"/>
      <c r="D732" s="4"/>
      <c r="E732" s="4"/>
      <c r="F732" s="20"/>
      <c r="G732" s="93"/>
      <c r="H732" s="93"/>
      <c r="I732" s="20"/>
      <c r="J732" s="129"/>
      <c r="K732" s="130"/>
      <c r="L732" s="133"/>
      <c r="M732" s="129"/>
      <c r="N732" s="130"/>
      <c r="O732" s="133"/>
      <c r="P732" s="146"/>
      <c r="Q732" s="167"/>
      <c r="R732" s="133"/>
      <c r="S732" s="129"/>
      <c r="T732" s="130"/>
      <c r="U732" s="133"/>
      <c r="V732" s="231"/>
      <c r="W732" s="88"/>
      <c r="X732" s="88"/>
      <c r="Y732" s="88"/>
      <c r="Z732" s="88"/>
      <c r="AA732" s="89"/>
      <c r="AB732" s="230"/>
    </row>
    <row r="733" spans="1:28" ht="36" customHeight="1" x14ac:dyDescent="0.25">
      <c r="A733" s="28" t="s">
        <v>757</v>
      </c>
      <c r="B733" s="29" t="s">
        <v>758</v>
      </c>
      <c r="C733" s="81" t="s">
        <v>20</v>
      </c>
      <c r="D733" s="4">
        <v>26</v>
      </c>
      <c r="E733" s="7">
        <v>76.760000000000005</v>
      </c>
      <c r="F733" s="3">
        <f>D733*E733</f>
        <v>1995.7600000000002</v>
      </c>
      <c r="G733" s="101">
        <v>26</v>
      </c>
      <c r="H733" s="102">
        <v>67.47</v>
      </c>
      <c r="I733" s="3">
        <f>G733*H733</f>
        <v>1754.22</v>
      </c>
      <c r="J733" s="129"/>
      <c r="K733" s="3"/>
      <c r="L733" s="3">
        <f>J733*K733</f>
        <v>0</v>
      </c>
      <c r="M733" s="129"/>
      <c r="N733" s="3"/>
      <c r="O733" s="26">
        <f>M733*N733</f>
        <v>0</v>
      </c>
      <c r="P733" s="146"/>
      <c r="Q733" s="190"/>
      <c r="R733" s="122">
        <f>P733*Q733</f>
        <v>0</v>
      </c>
      <c r="S733" s="134">
        <f>G733+J733-M733-P733</f>
        <v>26</v>
      </c>
      <c r="T733" s="3">
        <v>225.32</v>
      </c>
      <c r="U733" s="26">
        <f>S733*T733</f>
        <v>5858.32</v>
      </c>
      <c r="V733" s="331" t="s">
        <v>1706</v>
      </c>
      <c r="W733" s="345"/>
      <c r="X733" s="345"/>
      <c r="Y733" s="345"/>
      <c r="Z733" s="345"/>
      <c r="AA733" s="346"/>
      <c r="AB733" s="230"/>
    </row>
    <row r="734" spans="1:28" ht="130.5" customHeight="1" x14ac:dyDescent="0.25">
      <c r="A734" s="24"/>
      <c r="B734" s="25" t="s">
        <v>759</v>
      </c>
      <c r="C734" s="8"/>
      <c r="D734" s="4"/>
      <c r="E734" s="4"/>
      <c r="F734" s="26"/>
      <c r="G734" s="93"/>
      <c r="H734" s="93"/>
      <c r="I734" s="26"/>
      <c r="J734" s="129"/>
      <c r="K734" s="130"/>
      <c r="L734" s="133"/>
      <c r="M734" s="129"/>
      <c r="N734" s="130"/>
      <c r="O734" s="133"/>
      <c r="P734" s="146"/>
      <c r="Q734" s="167"/>
      <c r="R734" s="133"/>
      <c r="S734" s="129"/>
      <c r="T734" s="130"/>
      <c r="U734" s="133"/>
      <c r="V734" s="231"/>
      <c r="W734" s="88"/>
      <c r="X734" s="88"/>
      <c r="Y734" s="88"/>
      <c r="Z734" s="88"/>
      <c r="AA734" s="89"/>
      <c r="AB734" s="230"/>
    </row>
    <row r="735" spans="1:28" ht="17.25" hidden="1" x14ac:dyDescent="0.25">
      <c r="A735" s="24"/>
      <c r="B735" s="27"/>
      <c r="C735" s="8"/>
      <c r="D735" s="4"/>
      <c r="E735" s="4"/>
      <c r="F735" s="26"/>
      <c r="G735" s="93"/>
      <c r="H735" s="93"/>
      <c r="I735" s="26"/>
      <c r="J735" s="129"/>
      <c r="K735" s="130"/>
      <c r="L735" s="133"/>
      <c r="M735" s="129"/>
      <c r="N735" s="130"/>
      <c r="O735" s="133"/>
      <c r="P735" s="146"/>
      <c r="Q735" s="167"/>
      <c r="R735" s="133"/>
      <c r="S735" s="129"/>
      <c r="T735" s="130"/>
      <c r="U735" s="133"/>
      <c r="V735" s="231"/>
      <c r="W735" s="88"/>
      <c r="X735" s="88"/>
      <c r="Y735" s="88"/>
      <c r="Z735" s="88"/>
      <c r="AA735" s="89"/>
      <c r="AB735" s="230"/>
    </row>
    <row r="736" spans="1:28" ht="42" customHeight="1" x14ac:dyDescent="0.25">
      <c r="A736" s="28" t="s">
        <v>760</v>
      </c>
      <c r="B736" s="31" t="s">
        <v>761</v>
      </c>
      <c r="C736" s="8"/>
      <c r="D736" s="4"/>
      <c r="E736" s="4"/>
      <c r="F736" s="20"/>
      <c r="G736" s="93"/>
      <c r="H736" s="93"/>
      <c r="I736" s="20"/>
      <c r="J736" s="129"/>
      <c r="K736" s="130"/>
      <c r="L736" s="133"/>
      <c r="M736" s="129"/>
      <c r="N736" s="130"/>
      <c r="O736" s="133"/>
      <c r="P736" s="146"/>
      <c r="Q736" s="167"/>
      <c r="R736" s="133"/>
      <c r="S736" s="129"/>
      <c r="T736" s="130"/>
      <c r="U736" s="133"/>
      <c r="V736" s="231"/>
      <c r="W736" s="88"/>
      <c r="X736" s="88"/>
      <c r="Y736" s="88"/>
      <c r="Z736" s="88"/>
      <c r="AA736" s="89"/>
      <c r="AB736" s="230"/>
    </row>
    <row r="737" spans="1:28" ht="137.25" customHeight="1" x14ac:dyDescent="0.25">
      <c r="A737" s="24"/>
      <c r="B737" s="25" t="s">
        <v>762</v>
      </c>
      <c r="C737" s="8"/>
      <c r="D737" s="4"/>
      <c r="E737" s="4"/>
      <c r="F737" s="26"/>
      <c r="G737" s="93"/>
      <c r="H737" s="93"/>
      <c r="I737" s="26"/>
      <c r="J737" s="129"/>
      <c r="K737" s="130"/>
      <c r="L737" s="133"/>
      <c r="M737" s="129"/>
      <c r="N737" s="130"/>
      <c r="O737" s="133"/>
      <c r="P737" s="146"/>
      <c r="Q737" s="167"/>
      <c r="R737" s="133"/>
      <c r="S737" s="129"/>
      <c r="T737" s="130"/>
      <c r="U737" s="133"/>
      <c r="V737" s="231"/>
      <c r="W737" s="88"/>
      <c r="X737" s="88"/>
      <c r="Y737" s="88"/>
      <c r="Z737" s="88"/>
      <c r="AA737" s="89"/>
      <c r="AB737" s="230"/>
    </row>
    <row r="738" spans="1:28" ht="12" customHeight="1" x14ac:dyDescent="0.25">
      <c r="A738" s="24"/>
      <c r="B738" s="27"/>
      <c r="C738" s="8"/>
      <c r="D738" s="4"/>
      <c r="E738" s="4"/>
      <c r="F738" s="26"/>
      <c r="G738" s="93"/>
      <c r="H738" s="93"/>
      <c r="I738" s="26"/>
      <c r="J738" s="129"/>
      <c r="K738" s="130"/>
      <c r="L738" s="133"/>
      <c r="M738" s="129"/>
      <c r="N738" s="130"/>
      <c r="O738" s="133"/>
      <c r="P738" s="146"/>
      <c r="Q738" s="167"/>
      <c r="R738" s="133"/>
      <c r="S738" s="129"/>
      <c r="T738" s="130"/>
      <c r="U738" s="133"/>
      <c r="V738" s="231"/>
      <c r="W738" s="88"/>
      <c r="X738" s="88"/>
      <c r="Y738" s="88"/>
      <c r="Z738" s="88"/>
      <c r="AA738" s="89"/>
      <c r="AB738" s="230"/>
    </row>
    <row r="739" spans="1:28" ht="42" hidden="1" customHeight="1" x14ac:dyDescent="0.25">
      <c r="A739" s="28" t="s">
        <v>763</v>
      </c>
      <c r="B739" s="29" t="s">
        <v>764</v>
      </c>
      <c r="C739" s="81" t="s">
        <v>20</v>
      </c>
      <c r="D739" s="4"/>
      <c r="E739" s="7"/>
      <c r="F739" s="3">
        <f>D739*E739</f>
        <v>0</v>
      </c>
      <c r="G739" s="93"/>
      <c r="H739" s="94"/>
      <c r="I739" s="3">
        <f>G739*H739</f>
        <v>0</v>
      </c>
      <c r="J739" s="129"/>
      <c r="K739" s="3"/>
      <c r="L739" s="3">
        <f>J739*K739</f>
        <v>0</v>
      </c>
      <c r="M739" s="129"/>
      <c r="N739" s="3"/>
      <c r="O739" s="26">
        <f>M739*N739</f>
        <v>0</v>
      </c>
      <c r="P739" s="146"/>
      <c r="Q739" s="160"/>
      <c r="R739" s="122">
        <f>P739*Q739</f>
        <v>0</v>
      </c>
      <c r="S739" s="134">
        <f>G739+J739-M739</f>
        <v>0</v>
      </c>
      <c r="T739" s="3"/>
      <c r="U739" s="26">
        <f>S739*T739</f>
        <v>0</v>
      </c>
      <c r="V739" s="229"/>
      <c r="W739" s="86"/>
      <c r="X739" s="86"/>
      <c r="Y739" s="86"/>
      <c r="Z739" s="86"/>
      <c r="AA739" s="87"/>
      <c r="AB739" s="230"/>
    </row>
    <row r="740" spans="1:28" ht="17.25" hidden="1" x14ac:dyDescent="0.25">
      <c r="A740" s="24"/>
      <c r="B740" s="27"/>
      <c r="C740" s="8"/>
      <c r="D740" s="4"/>
      <c r="E740" s="4"/>
      <c r="F740" s="26"/>
      <c r="G740" s="93"/>
      <c r="H740" s="93"/>
      <c r="I740" s="26"/>
      <c r="J740" s="129"/>
      <c r="K740" s="130"/>
      <c r="L740" s="133"/>
      <c r="M740" s="129"/>
      <c r="N740" s="130"/>
      <c r="O740" s="133"/>
      <c r="P740" s="146"/>
      <c r="Q740" s="167"/>
      <c r="R740" s="133"/>
      <c r="S740" s="129"/>
      <c r="T740" s="130"/>
      <c r="U740" s="133"/>
      <c r="V740" s="231"/>
      <c r="W740" s="88"/>
      <c r="X740" s="88"/>
      <c r="Y740" s="88"/>
      <c r="Z740" s="88"/>
      <c r="AA740" s="89"/>
      <c r="AB740" s="230"/>
    </row>
    <row r="741" spans="1:28" ht="31.5" hidden="1" x14ac:dyDescent="0.25">
      <c r="A741" s="28" t="s">
        <v>765</v>
      </c>
      <c r="B741" s="29" t="s">
        <v>766</v>
      </c>
      <c r="C741" s="81" t="s">
        <v>20</v>
      </c>
      <c r="D741" s="4"/>
      <c r="E741" s="7"/>
      <c r="F741" s="3">
        <f>D741*E741</f>
        <v>0</v>
      </c>
      <c r="G741" s="93"/>
      <c r="H741" s="94"/>
      <c r="I741" s="3">
        <f>G741*H741</f>
        <v>0</v>
      </c>
      <c r="J741" s="129"/>
      <c r="K741" s="3"/>
      <c r="L741" s="3">
        <f>J741*K741</f>
        <v>0</v>
      </c>
      <c r="M741" s="129"/>
      <c r="N741" s="3"/>
      <c r="O741" s="26">
        <f>M741*N741</f>
        <v>0</v>
      </c>
      <c r="P741" s="146"/>
      <c r="Q741" s="160"/>
      <c r="R741" s="122">
        <f>P741*Q741</f>
        <v>0</v>
      </c>
      <c r="S741" s="134">
        <f>G741+J741-M741</f>
        <v>0</v>
      </c>
      <c r="T741" s="3"/>
      <c r="U741" s="26">
        <f>S741*T741</f>
        <v>0</v>
      </c>
      <c r="V741" s="229"/>
      <c r="W741" s="86"/>
      <c r="X741" s="86"/>
      <c r="Y741" s="86"/>
      <c r="Z741" s="86"/>
      <c r="AA741" s="87"/>
      <c r="AB741" s="230"/>
    </row>
    <row r="742" spans="1:28" ht="17.25" hidden="1" x14ac:dyDescent="0.25">
      <c r="A742" s="24"/>
      <c r="B742" s="27"/>
      <c r="C742" s="8"/>
      <c r="D742" s="4"/>
      <c r="E742" s="4"/>
      <c r="F742" s="26"/>
      <c r="G742" s="93"/>
      <c r="H742" s="93"/>
      <c r="I742" s="26"/>
      <c r="J742" s="129"/>
      <c r="K742" s="130"/>
      <c r="L742" s="133"/>
      <c r="M742" s="129"/>
      <c r="N742" s="130"/>
      <c r="O742" s="133"/>
      <c r="P742" s="146"/>
      <c r="Q742" s="167"/>
      <c r="R742" s="133"/>
      <c r="S742" s="129"/>
      <c r="T742" s="130"/>
      <c r="U742" s="133"/>
      <c r="V742" s="231"/>
      <c r="W742" s="88"/>
      <c r="X742" s="88"/>
      <c r="Y742" s="88"/>
      <c r="Z742" s="88"/>
      <c r="AA742" s="89"/>
      <c r="AB742" s="230"/>
    </row>
    <row r="743" spans="1:28" ht="31.5" hidden="1" x14ac:dyDescent="0.25">
      <c r="A743" s="28" t="s">
        <v>767</v>
      </c>
      <c r="B743" s="29" t="s">
        <v>768</v>
      </c>
      <c r="C743" s="81" t="s">
        <v>20</v>
      </c>
      <c r="D743" s="4"/>
      <c r="E743" s="7"/>
      <c r="F743" s="3">
        <f>D743*E743</f>
        <v>0</v>
      </c>
      <c r="G743" s="93"/>
      <c r="H743" s="94"/>
      <c r="I743" s="3">
        <f>G743*H743</f>
        <v>0</v>
      </c>
      <c r="J743" s="129"/>
      <c r="K743" s="3"/>
      <c r="L743" s="3">
        <f>J743*K743</f>
        <v>0</v>
      </c>
      <c r="M743" s="129"/>
      <c r="N743" s="3"/>
      <c r="O743" s="26">
        <f>M743*N743</f>
        <v>0</v>
      </c>
      <c r="P743" s="146"/>
      <c r="Q743" s="160"/>
      <c r="R743" s="122">
        <f>P743*Q743</f>
        <v>0</v>
      </c>
      <c r="S743" s="134">
        <f>G743+J743-M743</f>
        <v>0</v>
      </c>
      <c r="T743" s="3"/>
      <c r="U743" s="26">
        <f>S743*T743</f>
        <v>0</v>
      </c>
      <c r="V743" s="229"/>
      <c r="W743" s="86"/>
      <c r="X743" s="86"/>
      <c r="Y743" s="86"/>
      <c r="Z743" s="86"/>
      <c r="AA743" s="87"/>
      <c r="AB743" s="230"/>
    </row>
    <row r="744" spans="1:28" ht="17.25" hidden="1" x14ac:dyDescent="0.25">
      <c r="A744" s="24"/>
      <c r="B744" s="27"/>
      <c r="C744" s="8"/>
      <c r="D744" s="4"/>
      <c r="E744" s="4"/>
      <c r="F744" s="26"/>
      <c r="G744" s="93"/>
      <c r="H744" s="93"/>
      <c r="I744" s="26"/>
      <c r="J744" s="129"/>
      <c r="K744" s="130"/>
      <c r="L744" s="133"/>
      <c r="M744" s="129"/>
      <c r="N744" s="130"/>
      <c r="O744" s="133"/>
      <c r="P744" s="146"/>
      <c r="Q744" s="167"/>
      <c r="R744" s="133"/>
      <c r="S744" s="129"/>
      <c r="T744" s="130"/>
      <c r="U744" s="133"/>
      <c r="V744" s="231"/>
      <c r="W744" s="88"/>
      <c r="X744" s="88"/>
      <c r="Y744" s="88"/>
      <c r="Z744" s="88"/>
      <c r="AA744" s="89"/>
      <c r="AB744" s="230"/>
    </row>
    <row r="745" spans="1:28" ht="42" customHeight="1" x14ac:dyDescent="0.25">
      <c r="A745" s="28" t="s">
        <v>769</v>
      </c>
      <c r="B745" s="29" t="s">
        <v>770</v>
      </c>
      <c r="C745" s="81" t="s">
        <v>20</v>
      </c>
      <c r="D745" s="4">
        <v>63</v>
      </c>
      <c r="E745" s="102">
        <v>152.69999999999999</v>
      </c>
      <c r="F745" s="3">
        <f>D745*E745</f>
        <v>9620.0999999999985</v>
      </c>
      <c r="G745" s="101">
        <v>63</v>
      </c>
      <c r="H745" s="102">
        <v>134.22</v>
      </c>
      <c r="I745" s="3">
        <f>G745*H745</f>
        <v>8455.86</v>
      </c>
      <c r="J745" s="129"/>
      <c r="K745" s="3"/>
      <c r="L745" s="3">
        <f>J745*K745</f>
        <v>0</v>
      </c>
      <c r="M745" s="129"/>
      <c r="N745" s="3"/>
      <c r="O745" s="26">
        <f>M745*N745</f>
        <v>0</v>
      </c>
      <c r="P745" s="146"/>
      <c r="Q745" s="190"/>
      <c r="R745" s="122">
        <f>P745*Q745</f>
        <v>0</v>
      </c>
      <c r="S745" s="134">
        <f>G745+J745-M745-P745</f>
        <v>63</v>
      </c>
      <c r="T745" s="3">
        <v>244.31</v>
      </c>
      <c r="U745" s="26">
        <f>S745*T745</f>
        <v>15391.53</v>
      </c>
      <c r="V745" s="331" t="s">
        <v>1602</v>
      </c>
      <c r="W745" s="345"/>
      <c r="X745" s="345"/>
      <c r="Y745" s="345"/>
      <c r="Z745" s="345"/>
      <c r="AA745" s="346"/>
      <c r="AB745" s="230"/>
    </row>
    <row r="746" spans="1:28" ht="12.75" customHeight="1" x14ac:dyDescent="0.25">
      <c r="A746" s="24"/>
      <c r="B746" s="27"/>
      <c r="C746" s="8"/>
      <c r="D746" s="4"/>
      <c r="E746" s="4"/>
      <c r="F746" s="26"/>
      <c r="G746" s="93"/>
      <c r="H746" s="93"/>
      <c r="I746" s="26"/>
      <c r="J746" s="129"/>
      <c r="K746" s="130"/>
      <c r="L746" s="133"/>
      <c r="M746" s="129"/>
      <c r="N746" s="130"/>
      <c r="O746" s="133"/>
      <c r="P746" s="146"/>
      <c r="Q746" s="167"/>
      <c r="R746" s="133"/>
      <c r="S746" s="129"/>
      <c r="T746" s="130"/>
      <c r="U746" s="133"/>
      <c r="V746" s="231"/>
      <c r="W746" s="88"/>
      <c r="X746" s="88"/>
      <c r="Y746" s="88"/>
      <c r="Z746" s="88"/>
      <c r="AA746" s="89"/>
      <c r="AB746" s="230"/>
    </row>
    <row r="747" spans="1:28" ht="31.5" hidden="1" x14ac:dyDescent="0.25">
      <c r="A747" s="28" t="s">
        <v>771</v>
      </c>
      <c r="B747" s="29" t="s">
        <v>772</v>
      </c>
      <c r="C747" s="81" t="s">
        <v>20</v>
      </c>
      <c r="D747" s="4"/>
      <c r="E747" s="7"/>
      <c r="F747" s="3">
        <f>D747*E747</f>
        <v>0</v>
      </c>
      <c r="G747" s="93"/>
      <c r="H747" s="94"/>
      <c r="I747" s="3">
        <f>G747*H747</f>
        <v>0</v>
      </c>
      <c r="J747" s="129"/>
      <c r="K747" s="3"/>
      <c r="L747" s="3">
        <f>J747*K747</f>
        <v>0</v>
      </c>
      <c r="M747" s="129"/>
      <c r="N747" s="3"/>
      <c r="O747" s="26">
        <f>M747*N747</f>
        <v>0</v>
      </c>
      <c r="P747" s="146"/>
      <c r="Q747" s="160"/>
      <c r="R747" s="122">
        <f>P747*Q747</f>
        <v>0</v>
      </c>
      <c r="S747" s="134">
        <f>G747+J747-M747</f>
        <v>0</v>
      </c>
      <c r="T747" s="3"/>
      <c r="U747" s="26">
        <f>S747*T747</f>
        <v>0</v>
      </c>
      <c r="V747" s="229"/>
      <c r="W747" s="86"/>
      <c r="X747" s="86"/>
      <c r="Y747" s="86"/>
      <c r="Z747" s="86"/>
      <c r="AA747" s="87"/>
      <c r="AB747" s="230"/>
    </row>
    <row r="748" spans="1:28" ht="17.25" hidden="1" x14ac:dyDescent="0.25">
      <c r="A748" s="24"/>
      <c r="B748" s="27"/>
      <c r="C748" s="8"/>
      <c r="D748" s="4"/>
      <c r="E748" s="4"/>
      <c r="F748" s="26"/>
      <c r="G748" s="93"/>
      <c r="H748" s="93"/>
      <c r="I748" s="26"/>
      <c r="J748" s="129"/>
      <c r="K748" s="130"/>
      <c r="L748" s="133"/>
      <c r="M748" s="129"/>
      <c r="N748" s="130"/>
      <c r="O748" s="133"/>
      <c r="P748" s="146"/>
      <c r="Q748" s="167"/>
      <c r="R748" s="133"/>
      <c r="S748" s="129"/>
      <c r="T748" s="130"/>
      <c r="U748" s="133"/>
      <c r="V748" s="231"/>
      <c r="W748" s="88"/>
      <c r="X748" s="88"/>
      <c r="Y748" s="88"/>
      <c r="Z748" s="88"/>
      <c r="AA748" s="89"/>
      <c r="AB748" s="230"/>
    </row>
    <row r="749" spans="1:28" ht="18.75" hidden="1" customHeight="1" x14ac:dyDescent="0.25">
      <c r="A749" s="28" t="s">
        <v>773</v>
      </c>
      <c r="B749" s="29" t="s">
        <v>774</v>
      </c>
      <c r="C749" s="81" t="s">
        <v>20</v>
      </c>
      <c r="D749" s="4"/>
      <c r="E749" s="7"/>
      <c r="F749" s="3">
        <f>D749*E749</f>
        <v>0</v>
      </c>
      <c r="G749" s="93"/>
      <c r="H749" s="94"/>
      <c r="I749" s="3">
        <f>G749*H749</f>
        <v>0</v>
      </c>
      <c r="J749" s="129"/>
      <c r="K749" s="3"/>
      <c r="L749" s="3">
        <f>J749*K749</f>
        <v>0</v>
      </c>
      <c r="M749" s="129"/>
      <c r="N749" s="3"/>
      <c r="O749" s="26">
        <f>M749*N749</f>
        <v>0</v>
      </c>
      <c r="P749" s="146"/>
      <c r="Q749" s="160"/>
      <c r="R749" s="122">
        <f>P749*Q749</f>
        <v>0</v>
      </c>
      <c r="S749" s="134">
        <f>G749+J749-M749</f>
        <v>0</v>
      </c>
      <c r="T749" s="3"/>
      <c r="U749" s="26">
        <f>S749*T749</f>
        <v>0</v>
      </c>
      <c r="V749" s="229"/>
      <c r="W749" s="86"/>
      <c r="X749" s="86"/>
      <c r="Y749" s="86"/>
      <c r="Z749" s="86"/>
      <c r="AA749" s="87"/>
      <c r="AB749" s="230"/>
    </row>
    <row r="750" spans="1:28" ht="17.25" hidden="1" x14ac:dyDescent="0.25">
      <c r="A750" s="24"/>
      <c r="B750" s="27"/>
      <c r="C750" s="8"/>
      <c r="D750" s="4"/>
      <c r="E750" s="4"/>
      <c r="F750" s="26"/>
      <c r="G750" s="93"/>
      <c r="H750" s="93"/>
      <c r="I750" s="26"/>
      <c r="J750" s="129"/>
      <c r="K750" s="130"/>
      <c r="L750" s="133"/>
      <c r="M750" s="129"/>
      <c r="N750" s="130"/>
      <c r="O750" s="133"/>
      <c r="P750" s="146"/>
      <c r="Q750" s="167"/>
      <c r="R750" s="133"/>
      <c r="S750" s="129"/>
      <c r="T750" s="130"/>
      <c r="U750" s="133"/>
      <c r="V750" s="231"/>
      <c r="W750" s="88"/>
      <c r="X750" s="88"/>
      <c r="Y750" s="88"/>
      <c r="Z750" s="88"/>
      <c r="AA750" s="89"/>
      <c r="AB750" s="230"/>
    </row>
    <row r="751" spans="1:28" ht="31.5" hidden="1" x14ac:dyDescent="0.25">
      <c r="A751" s="28" t="s">
        <v>775</v>
      </c>
      <c r="B751" s="29" t="s">
        <v>776</v>
      </c>
      <c r="C751" s="81" t="s">
        <v>20</v>
      </c>
      <c r="D751" s="4"/>
      <c r="E751" s="7"/>
      <c r="F751" s="3">
        <f>D751*E751</f>
        <v>0</v>
      </c>
      <c r="G751" s="93"/>
      <c r="H751" s="94"/>
      <c r="I751" s="3">
        <f>G751*H751</f>
        <v>0</v>
      </c>
      <c r="J751" s="129"/>
      <c r="K751" s="3"/>
      <c r="L751" s="3">
        <f>J751*K751</f>
        <v>0</v>
      </c>
      <c r="M751" s="129"/>
      <c r="N751" s="3"/>
      <c r="O751" s="26">
        <f>M751*N751</f>
        <v>0</v>
      </c>
      <c r="P751" s="146"/>
      <c r="Q751" s="160"/>
      <c r="R751" s="122">
        <f>P751*Q751</f>
        <v>0</v>
      </c>
      <c r="S751" s="134">
        <f>G751+J751-M751</f>
        <v>0</v>
      </c>
      <c r="T751" s="3"/>
      <c r="U751" s="26">
        <f>S751*T751</f>
        <v>0</v>
      </c>
      <c r="V751" s="229"/>
      <c r="W751" s="86"/>
      <c r="X751" s="86"/>
      <c r="Y751" s="86"/>
      <c r="Z751" s="86"/>
      <c r="AA751" s="87"/>
      <c r="AB751" s="230"/>
    </row>
    <row r="752" spans="1:28" ht="17.25" hidden="1" x14ac:dyDescent="0.25">
      <c r="A752" s="24"/>
      <c r="B752" s="27"/>
      <c r="C752" s="8"/>
      <c r="D752" s="4"/>
      <c r="E752" s="4"/>
      <c r="F752" s="26"/>
      <c r="G752" s="93"/>
      <c r="H752" s="93"/>
      <c r="I752" s="26"/>
      <c r="J752" s="129"/>
      <c r="K752" s="130"/>
      <c r="L752" s="133"/>
      <c r="M752" s="129"/>
      <c r="N752" s="130"/>
      <c r="O752" s="133"/>
      <c r="P752" s="146"/>
      <c r="Q752" s="167"/>
      <c r="R752" s="133"/>
      <c r="S752" s="129"/>
      <c r="T752" s="130"/>
      <c r="U752" s="133"/>
      <c r="V752" s="231"/>
      <c r="W752" s="88"/>
      <c r="X752" s="88"/>
      <c r="Y752" s="88"/>
      <c r="Z752" s="88"/>
      <c r="AA752" s="89"/>
      <c r="AB752" s="230"/>
    </row>
    <row r="753" spans="1:28" ht="31.5" hidden="1" x14ac:dyDescent="0.25">
      <c r="A753" s="28" t="s">
        <v>777</v>
      </c>
      <c r="B753" s="29" t="s">
        <v>778</v>
      </c>
      <c r="C753" s="81" t="s">
        <v>20</v>
      </c>
      <c r="D753" s="4"/>
      <c r="E753" s="7"/>
      <c r="F753" s="3">
        <f>D753*E753</f>
        <v>0</v>
      </c>
      <c r="G753" s="93"/>
      <c r="H753" s="94"/>
      <c r="I753" s="3">
        <f>G753*H753</f>
        <v>0</v>
      </c>
      <c r="J753" s="129"/>
      <c r="K753" s="3"/>
      <c r="L753" s="3">
        <f>J753*K753</f>
        <v>0</v>
      </c>
      <c r="M753" s="129"/>
      <c r="N753" s="3"/>
      <c r="O753" s="26">
        <f>M753*N753</f>
        <v>0</v>
      </c>
      <c r="P753" s="146"/>
      <c r="Q753" s="160"/>
      <c r="R753" s="122">
        <f>P753*Q753</f>
        <v>0</v>
      </c>
      <c r="S753" s="134">
        <f>G753+J753-M753</f>
        <v>0</v>
      </c>
      <c r="T753" s="3"/>
      <c r="U753" s="26">
        <f>S753*T753</f>
        <v>0</v>
      </c>
      <c r="V753" s="229"/>
      <c r="W753" s="86"/>
      <c r="X753" s="86"/>
      <c r="Y753" s="86"/>
      <c r="Z753" s="86"/>
      <c r="AA753" s="87"/>
      <c r="AB753" s="230"/>
    </row>
    <row r="754" spans="1:28" ht="17.25" hidden="1" x14ac:dyDescent="0.25">
      <c r="A754" s="24"/>
      <c r="B754" s="27"/>
      <c r="C754" s="8"/>
      <c r="D754" s="4"/>
      <c r="E754" s="4"/>
      <c r="F754" s="26"/>
      <c r="G754" s="93"/>
      <c r="H754" s="93"/>
      <c r="I754" s="26"/>
      <c r="J754" s="129"/>
      <c r="K754" s="130"/>
      <c r="L754" s="133"/>
      <c r="M754" s="129"/>
      <c r="N754" s="130"/>
      <c r="O754" s="133"/>
      <c r="P754" s="146"/>
      <c r="Q754" s="167"/>
      <c r="R754" s="133"/>
      <c r="S754" s="129"/>
      <c r="T754" s="130"/>
      <c r="U754" s="133"/>
      <c r="V754" s="231"/>
      <c r="W754" s="88"/>
      <c r="X754" s="88"/>
      <c r="Y754" s="88"/>
      <c r="Z754" s="88"/>
      <c r="AA754" s="89"/>
      <c r="AB754" s="230"/>
    </row>
    <row r="755" spans="1:28" ht="31.5" hidden="1" x14ac:dyDescent="0.25">
      <c r="A755" s="28" t="s">
        <v>779</v>
      </c>
      <c r="B755" s="29" t="s">
        <v>780</v>
      </c>
      <c r="C755" s="81" t="s">
        <v>20</v>
      </c>
      <c r="D755" s="4"/>
      <c r="E755" s="7"/>
      <c r="F755" s="3">
        <f>D755*E755</f>
        <v>0</v>
      </c>
      <c r="G755" s="93"/>
      <c r="H755" s="94"/>
      <c r="I755" s="3">
        <f>G755*H755</f>
        <v>0</v>
      </c>
      <c r="J755" s="129"/>
      <c r="K755" s="3"/>
      <c r="L755" s="3">
        <f>J755*K755</f>
        <v>0</v>
      </c>
      <c r="M755" s="129"/>
      <c r="N755" s="3"/>
      <c r="O755" s="26">
        <f>M755*N755</f>
        <v>0</v>
      </c>
      <c r="P755" s="146"/>
      <c r="Q755" s="160"/>
      <c r="R755" s="122">
        <f>P755*Q755</f>
        <v>0</v>
      </c>
      <c r="S755" s="134">
        <f>G755+J755-M755</f>
        <v>0</v>
      </c>
      <c r="T755" s="3"/>
      <c r="U755" s="26">
        <f>S755*T755</f>
        <v>0</v>
      </c>
      <c r="V755" s="229"/>
      <c r="W755" s="86"/>
      <c r="X755" s="86"/>
      <c r="Y755" s="86"/>
      <c r="Z755" s="86"/>
      <c r="AA755" s="87"/>
      <c r="AB755" s="230"/>
    </row>
    <row r="756" spans="1:28" ht="17.25" hidden="1" x14ac:dyDescent="0.25">
      <c r="A756" s="24"/>
      <c r="B756" s="27"/>
      <c r="C756" s="8"/>
      <c r="D756" s="4"/>
      <c r="E756" s="4"/>
      <c r="F756" s="26"/>
      <c r="G756" s="93"/>
      <c r="H756" s="93"/>
      <c r="I756" s="26"/>
      <c r="J756" s="129"/>
      <c r="K756" s="130"/>
      <c r="L756" s="133"/>
      <c r="M756" s="129"/>
      <c r="N756" s="130"/>
      <c r="O756" s="133"/>
      <c r="P756" s="146"/>
      <c r="Q756" s="167"/>
      <c r="R756" s="133"/>
      <c r="S756" s="129"/>
      <c r="T756" s="130"/>
      <c r="U756" s="133"/>
      <c r="V756" s="231"/>
      <c r="W756" s="88"/>
      <c r="X756" s="88"/>
      <c r="Y756" s="88"/>
      <c r="Z756" s="88"/>
      <c r="AA756" s="89"/>
      <c r="AB756" s="230"/>
    </row>
    <row r="757" spans="1:28" ht="31.5" hidden="1" x14ac:dyDescent="0.25">
      <c r="A757" s="28" t="s">
        <v>781</v>
      </c>
      <c r="B757" s="29" t="s">
        <v>782</v>
      </c>
      <c r="C757" s="81" t="s">
        <v>20</v>
      </c>
      <c r="D757" s="4"/>
      <c r="E757" s="7"/>
      <c r="F757" s="3">
        <f>D757*E757</f>
        <v>0</v>
      </c>
      <c r="G757" s="93"/>
      <c r="H757" s="94"/>
      <c r="I757" s="3">
        <f>G757*H757</f>
        <v>0</v>
      </c>
      <c r="J757" s="129"/>
      <c r="K757" s="3"/>
      <c r="L757" s="3">
        <f>J757*K757</f>
        <v>0</v>
      </c>
      <c r="M757" s="129"/>
      <c r="N757" s="3"/>
      <c r="O757" s="26">
        <f>M757*N757</f>
        <v>0</v>
      </c>
      <c r="P757" s="146"/>
      <c r="Q757" s="160"/>
      <c r="R757" s="122">
        <f>P757*Q757</f>
        <v>0</v>
      </c>
      <c r="S757" s="134">
        <f>G757+J757-M757</f>
        <v>0</v>
      </c>
      <c r="T757" s="3"/>
      <c r="U757" s="26">
        <f>S757*T757</f>
        <v>0</v>
      </c>
      <c r="V757" s="229"/>
      <c r="W757" s="86"/>
      <c r="X757" s="86"/>
      <c r="Y757" s="86"/>
      <c r="Z757" s="86"/>
      <c r="AA757" s="87"/>
      <c r="AB757" s="230"/>
    </row>
    <row r="758" spans="1:28" ht="17.25" hidden="1" x14ac:dyDescent="0.25">
      <c r="A758" s="24"/>
      <c r="B758" s="27"/>
      <c r="C758" s="8"/>
      <c r="D758" s="4"/>
      <c r="E758" s="4"/>
      <c r="F758" s="26"/>
      <c r="G758" s="93"/>
      <c r="H758" s="93"/>
      <c r="I758" s="26"/>
      <c r="J758" s="129"/>
      <c r="K758" s="130"/>
      <c r="L758" s="133"/>
      <c r="M758" s="129"/>
      <c r="N758" s="130"/>
      <c r="O758" s="133"/>
      <c r="P758" s="146"/>
      <c r="Q758" s="167"/>
      <c r="R758" s="133"/>
      <c r="S758" s="129"/>
      <c r="T758" s="130"/>
      <c r="U758" s="133"/>
      <c r="V758" s="231"/>
      <c r="W758" s="88"/>
      <c r="X758" s="88"/>
      <c r="Y758" s="88"/>
      <c r="Z758" s="88"/>
      <c r="AA758" s="89"/>
      <c r="AB758" s="230"/>
    </row>
    <row r="759" spans="1:28" ht="31.5" hidden="1" x14ac:dyDescent="0.25">
      <c r="A759" s="28" t="s">
        <v>783</v>
      </c>
      <c r="B759" s="29" t="s">
        <v>784</v>
      </c>
      <c r="C759" s="81" t="s">
        <v>20</v>
      </c>
      <c r="D759" s="4"/>
      <c r="E759" s="7"/>
      <c r="F759" s="3">
        <f>D759*E759</f>
        <v>0</v>
      </c>
      <c r="G759" s="93"/>
      <c r="H759" s="94"/>
      <c r="I759" s="3">
        <f>G759*H759</f>
        <v>0</v>
      </c>
      <c r="J759" s="129"/>
      <c r="K759" s="3"/>
      <c r="L759" s="3">
        <f>J759*K759</f>
        <v>0</v>
      </c>
      <c r="M759" s="129"/>
      <c r="N759" s="3"/>
      <c r="O759" s="26">
        <f>M759*N759</f>
        <v>0</v>
      </c>
      <c r="P759" s="146"/>
      <c r="Q759" s="160"/>
      <c r="R759" s="122">
        <f>P759*Q759</f>
        <v>0</v>
      </c>
      <c r="S759" s="134">
        <f>G759+J759-M759</f>
        <v>0</v>
      </c>
      <c r="T759" s="3"/>
      <c r="U759" s="26">
        <f>S759*T759</f>
        <v>0</v>
      </c>
      <c r="V759" s="229"/>
      <c r="W759" s="86"/>
      <c r="X759" s="86"/>
      <c r="Y759" s="86"/>
      <c r="Z759" s="86"/>
      <c r="AA759" s="87"/>
      <c r="AB759" s="230"/>
    </row>
    <row r="760" spans="1:28" ht="17.25" hidden="1" x14ac:dyDescent="0.25">
      <c r="A760" s="24"/>
      <c r="B760" s="27"/>
      <c r="C760" s="8"/>
      <c r="D760" s="4"/>
      <c r="E760" s="4"/>
      <c r="F760" s="26"/>
      <c r="G760" s="93"/>
      <c r="H760" s="93"/>
      <c r="I760" s="26"/>
      <c r="J760" s="129"/>
      <c r="K760" s="130"/>
      <c r="L760" s="133"/>
      <c r="M760" s="129"/>
      <c r="N760" s="130"/>
      <c r="O760" s="133"/>
      <c r="P760" s="146"/>
      <c r="Q760" s="167"/>
      <c r="R760" s="133"/>
      <c r="S760" s="129"/>
      <c r="T760" s="130"/>
      <c r="U760" s="133"/>
      <c r="V760" s="231"/>
      <c r="W760" s="88"/>
      <c r="X760" s="88"/>
      <c r="Y760" s="88"/>
      <c r="Z760" s="88"/>
      <c r="AA760" s="89"/>
      <c r="AB760" s="230"/>
    </row>
    <row r="761" spans="1:28" ht="31.5" hidden="1" x14ac:dyDescent="0.25">
      <c r="A761" s="28" t="s">
        <v>785</v>
      </c>
      <c r="B761" s="29" t="s">
        <v>786</v>
      </c>
      <c r="C761" s="81" t="s">
        <v>20</v>
      </c>
      <c r="D761" s="4"/>
      <c r="E761" s="7"/>
      <c r="F761" s="3">
        <f>D761*E761</f>
        <v>0</v>
      </c>
      <c r="G761" s="93"/>
      <c r="H761" s="94"/>
      <c r="I761" s="3">
        <f>G761*H761</f>
        <v>0</v>
      </c>
      <c r="J761" s="129"/>
      <c r="K761" s="3"/>
      <c r="L761" s="3">
        <f>J761*K761</f>
        <v>0</v>
      </c>
      <c r="M761" s="129"/>
      <c r="N761" s="3"/>
      <c r="O761" s="26">
        <f>M761*N761</f>
        <v>0</v>
      </c>
      <c r="P761" s="146"/>
      <c r="Q761" s="160"/>
      <c r="R761" s="122">
        <f>P761*Q761</f>
        <v>0</v>
      </c>
      <c r="S761" s="134">
        <f>G761+J761-M761</f>
        <v>0</v>
      </c>
      <c r="T761" s="3"/>
      <c r="U761" s="26">
        <f>S761*T761</f>
        <v>0</v>
      </c>
      <c r="V761" s="229"/>
      <c r="W761" s="86"/>
      <c r="X761" s="86"/>
      <c r="Y761" s="86"/>
      <c r="Z761" s="86"/>
      <c r="AA761" s="87"/>
      <c r="AB761" s="230"/>
    </row>
    <row r="762" spans="1:28" ht="17.25" hidden="1" x14ac:dyDescent="0.25">
      <c r="A762" s="24"/>
      <c r="B762" s="27"/>
      <c r="C762" s="8"/>
      <c r="D762" s="4"/>
      <c r="E762" s="4"/>
      <c r="F762" s="26"/>
      <c r="G762" s="93"/>
      <c r="H762" s="93"/>
      <c r="I762" s="26"/>
      <c r="J762" s="129"/>
      <c r="K762" s="130"/>
      <c r="L762" s="133"/>
      <c r="M762" s="129"/>
      <c r="N762" s="130"/>
      <c r="O762" s="133"/>
      <c r="P762" s="146"/>
      <c r="Q762" s="167"/>
      <c r="R762" s="133"/>
      <c r="S762" s="129"/>
      <c r="T762" s="130"/>
      <c r="U762" s="133"/>
      <c r="V762" s="231"/>
      <c r="W762" s="88"/>
      <c r="X762" s="88"/>
      <c r="Y762" s="88"/>
      <c r="Z762" s="88"/>
      <c r="AA762" s="89"/>
      <c r="AB762" s="230"/>
    </row>
    <row r="763" spans="1:28" ht="31.5" hidden="1" x14ac:dyDescent="0.25">
      <c r="A763" s="28" t="s">
        <v>787</v>
      </c>
      <c r="B763" s="29" t="s">
        <v>788</v>
      </c>
      <c r="C763" s="81" t="s">
        <v>20</v>
      </c>
      <c r="D763" s="4"/>
      <c r="E763" s="7"/>
      <c r="F763" s="3">
        <f>D763*E763</f>
        <v>0</v>
      </c>
      <c r="G763" s="93"/>
      <c r="H763" s="94"/>
      <c r="I763" s="3">
        <f>G763*H763</f>
        <v>0</v>
      </c>
      <c r="J763" s="129"/>
      <c r="K763" s="3"/>
      <c r="L763" s="3">
        <f>J763*K763</f>
        <v>0</v>
      </c>
      <c r="M763" s="129"/>
      <c r="N763" s="3"/>
      <c r="O763" s="26">
        <f>M763*N763</f>
        <v>0</v>
      </c>
      <c r="P763" s="146"/>
      <c r="Q763" s="160"/>
      <c r="R763" s="122">
        <f>P763*Q763</f>
        <v>0</v>
      </c>
      <c r="S763" s="134">
        <f>G763+J763-M763</f>
        <v>0</v>
      </c>
      <c r="T763" s="3"/>
      <c r="U763" s="26">
        <f>S763*T763</f>
        <v>0</v>
      </c>
      <c r="V763" s="229"/>
      <c r="W763" s="86"/>
      <c r="X763" s="86"/>
      <c r="Y763" s="86"/>
      <c r="Z763" s="86"/>
      <c r="AA763" s="87"/>
      <c r="AB763" s="230"/>
    </row>
    <row r="764" spans="1:28" ht="63" hidden="1" x14ac:dyDescent="0.25">
      <c r="A764" s="24"/>
      <c r="B764" s="25" t="s">
        <v>789</v>
      </c>
      <c r="C764" s="8"/>
      <c r="D764" s="4"/>
      <c r="E764" s="4"/>
      <c r="F764" s="26"/>
      <c r="G764" s="93"/>
      <c r="H764" s="93"/>
      <c r="I764" s="26"/>
      <c r="J764" s="129"/>
      <c r="K764" s="130"/>
      <c r="L764" s="133"/>
      <c r="M764" s="129"/>
      <c r="N764" s="130"/>
      <c r="O764" s="133"/>
      <c r="P764" s="146"/>
      <c r="Q764" s="167"/>
      <c r="R764" s="133"/>
      <c r="S764" s="129"/>
      <c r="T764" s="130"/>
      <c r="U764" s="133"/>
      <c r="V764" s="231"/>
      <c r="W764" s="88"/>
      <c r="X764" s="88"/>
      <c r="Y764" s="88"/>
      <c r="Z764" s="88"/>
      <c r="AA764" s="89"/>
      <c r="AB764" s="230"/>
    </row>
    <row r="765" spans="1:28" ht="17.25" hidden="1" x14ac:dyDescent="0.25">
      <c r="A765" s="24"/>
      <c r="B765" s="27"/>
      <c r="C765" s="8"/>
      <c r="D765" s="4"/>
      <c r="E765" s="4"/>
      <c r="F765" s="26"/>
      <c r="G765" s="93"/>
      <c r="H765" s="93"/>
      <c r="I765" s="26"/>
      <c r="J765" s="129"/>
      <c r="K765" s="130"/>
      <c r="L765" s="133"/>
      <c r="M765" s="129"/>
      <c r="N765" s="130"/>
      <c r="O765" s="133"/>
      <c r="P765" s="146"/>
      <c r="Q765" s="167"/>
      <c r="R765" s="133"/>
      <c r="S765" s="129"/>
      <c r="T765" s="130"/>
      <c r="U765" s="133"/>
      <c r="V765" s="231"/>
      <c r="W765" s="88"/>
      <c r="X765" s="88"/>
      <c r="Y765" s="88"/>
      <c r="Z765" s="88"/>
      <c r="AA765" s="89"/>
      <c r="AB765" s="230"/>
    </row>
    <row r="766" spans="1:28" ht="47.25" customHeight="1" x14ac:dyDescent="0.25">
      <c r="A766" s="28" t="s">
        <v>790</v>
      </c>
      <c r="B766" s="31" t="s">
        <v>791</v>
      </c>
      <c r="C766" s="8"/>
      <c r="D766" s="4"/>
      <c r="E766" s="4"/>
      <c r="F766" s="20"/>
      <c r="G766" s="93"/>
      <c r="H766" s="93"/>
      <c r="I766" s="20"/>
      <c r="J766" s="129"/>
      <c r="K766" s="130"/>
      <c r="L766" s="133"/>
      <c r="M766" s="129"/>
      <c r="N766" s="130"/>
      <c r="O766" s="133"/>
      <c r="P766" s="146"/>
      <c r="Q766" s="167"/>
      <c r="R766" s="133"/>
      <c r="S766" s="129"/>
      <c r="T766" s="130"/>
      <c r="U766" s="133"/>
      <c r="V766" s="231"/>
      <c r="W766" s="88"/>
      <c r="X766" s="88"/>
      <c r="Y766" s="88"/>
      <c r="Z766" s="88"/>
      <c r="AA766" s="89"/>
      <c r="AB766" s="230"/>
    </row>
    <row r="767" spans="1:28" ht="21.75" customHeight="1" x14ac:dyDescent="0.25">
      <c r="A767" s="28" t="s">
        <v>792</v>
      </c>
      <c r="B767" s="29" t="s">
        <v>793</v>
      </c>
      <c r="C767" s="81" t="s">
        <v>20</v>
      </c>
      <c r="D767" s="101">
        <v>58</v>
      </c>
      <c r="E767" s="7">
        <v>24.1</v>
      </c>
      <c r="F767" s="3">
        <f>D767*E767</f>
        <v>1397.8000000000002</v>
      </c>
      <c r="G767" s="101">
        <v>58</v>
      </c>
      <c r="H767" s="102">
        <v>21.18</v>
      </c>
      <c r="I767" s="3">
        <f>G767*H767</f>
        <v>1228.44</v>
      </c>
      <c r="J767" s="129"/>
      <c r="K767" s="3"/>
      <c r="L767" s="3">
        <f>J767*K767</f>
        <v>0</v>
      </c>
      <c r="M767" s="129"/>
      <c r="N767" s="3"/>
      <c r="O767" s="26">
        <f>M767*N767</f>
        <v>0</v>
      </c>
      <c r="P767" s="146"/>
      <c r="Q767" s="190"/>
      <c r="R767" s="122">
        <f>P767*Q767</f>
        <v>0</v>
      </c>
      <c r="S767" s="134">
        <f>G767+J767-M767-P767</f>
        <v>58</v>
      </c>
      <c r="T767" s="3">
        <v>27.32</v>
      </c>
      <c r="U767" s="26">
        <f>S767*T767</f>
        <v>1584.56</v>
      </c>
      <c r="V767" s="331" t="s">
        <v>1603</v>
      </c>
      <c r="W767" s="345"/>
      <c r="X767" s="345"/>
      <c r="Y767" s="345"/>
      <c r="Z767" s="345"/>
      <c r="AA767" s="346"/>
      <c r="AB767" s="230"/>
    </row>
    <row r="768" spans="1:28" ht="95.25" customHeight="1" x14ac:dyDescent="0.25">
      <c r="A768" s="24"/>
      <c r="B768" s="25" t="s">
        <v>794</v>
      </c>
      <c r="C768" s="8"/>
      <c r="D768" s="4"/>
      <c r="E768" s="4"/>
      <c r="F768" s="26"/>
      <c r="G768" s="93"/>
      <c r="H768" s="93"/>
      <c r="I768" s="26"/>
      <c r="J768" s="129"/>
      <c r="K768" s="130"/>
      <c r="L768" s="133"/>
      <c r="M768" s="129"/>
      <c r="N768" s="130"/>
      <c r="O768" s="133"/>
      <c r="P768" s="146"/>
      <c r="Q768" s="167"/>
      <c r="R768" s="133"/>
      <c r="S768" s="129"/>
      <c r="T768" s="130"/>
      <c r="U768" s="133"/>
      <c r="V768" s="231"/>
      <c r="W768" s="88"/>
      <c r="X768" s="88"/>
      <c r="Y768" s="88"/>
      <c r="Z768" s="88"/>
      <c r="AA768" s="89"/>
      <c r="AB768" s="230"/>
    </row>
    <row r="769" spans="1:28" ht="17.25" hidden="1" x14ac:dyDescent="0.25">
      <c r="A769" s="24"/>
      <c r="B769" s="27"/>
      <c r="C769" s="8"/>
      <c r="D769" s="4"/>
      <c r="E769" s="4"/>
      <c r="F769" s="26"/>
      <c r="G769" s="93"/>
      <c r="H769" s="93"/>
      <c r="I769" s="26"/>
      <c r="J769" s="129"/>
      <c r="K769" s="130"/>
      <c r="L769" s="133"/>
      <c r="M769" s="129"/>
      <c r="N769" s="130"/>
      <c r="O769" s="133"/>
      <c r="P769" s="146"/>
      <c r="Q769" s="167"/>
      <c r="R769" s="133"/>
      <c r="S769" s="129"/>
      <c r="T769" s="130"/>
      <c r="U769" s="133"/>
      <c r="V769" s="231"/>
      <c r="W769" s="88"/>
      <c r="X769" s="88"/>
      <c r="Y769" s="88"/>
      <c r="Z769" s="88"/>
      <c r="AA769" s="89"/>
      <c r="AB769" s="230"/>
    </row>
    <row r="770" spans="1:28" ht="118.5" customHeight="1" x14ac:dyDescent="0.25">
      <c r="A770" s="104" t="s">
        <v>795</v>
      </c>
      <c r="B770" s="127" t="s">
        <v>1651</v>
      </c>
      <c r="C770" s="81" t="s">
        <v>20</v>
      </c>
      <c r="D770" s="4">
        <v>10</v>
      </c>
      <c r="E770" s="102">
        <v>27.48</v>
      </c>
      <c r="F770" s="3">
        <f>D770*E770</f>
        <v>274.8</v>
      </c>
      <c r="G770" s="101">
        <v>10</v>
      </c>
      <c r="H770" s="102">
        <v>24.15</v>
      </c>
      <c r="I770" s="3">
        <f>G770*H770</f>
        <v>241.5</v>
      </c>
      <c r="J770" s="129"/>
      <c r="K770" s="3"/>
      <c r="L770" s="3">
        <f>J770*K770</f>
        <v>0</v>
      </c>
      <c r="M770" s="129"/>
      <c r="N770" s="3"/>
      <c r="O770" s="26">
        <f>M770*N770</f>
        <v>0</v>
      </c>
      <c r="P770" s="146"/>
      <c r="Q770" s="190"/>
      <c r="R770" s="122">
        <f>P770*Q770</f>
        <v>0</v>
      </c>
      <c r="S770" s="134">
        <f>G770+J770-M770-P770</f>
        <v>10</v>
      </c>
      <c r="T770" s="3">
        <v>34.25</v>
      </c>
      <c r="U770" s="26">
        <f>S770*T770</f>
        <v>342.5</v>
      </c>
      <c r="V770" s="331" t="s">
        <v>1604</v>
      </c>
      <c r="W770" s="345"/>
      <c r="X770" s="345"/>
      <c r="Y770" s="345"/>
      <c r="Z770" s="345"/>
      <c r="AA770" s="346"/>
      <c r="AB770" s="230"/>
    </row>
    <row r="771" spans="1:28" ht="66" customHeight="1" x14ac:dyDescent="0.25">
      <c r="A771" s="105"/>
      <c r="B771" s="106" t="s">
        <v>1652</v>
      </c>
      <c r="C771" s="8"/>
      <c r="D771" s="4"/>
      <c r="E771" s="4"/>
      <c r="F771" s="26"/>
      <c r="G771" s="93"/>
      <c r="H771" s="93"/>
      <c r="I771" s="26"/>
      <c r="J771" s="129"/>
      <c r="K771" s="130"/>
      <c r="L771" s="133"/>
      <c r="M771" s="129"/>
      <c r="N771" s="130"/>
      <c r="O771" s="133"/>
      <c r="P771" s="146"/>
      <c r="Q771" s="167"/>
      <c r="R771" s="133"/>
      <c r="S771" s="129"/>
      <c r="T771" s="130"/>
      <c r="U771" s="133"/>
      <c r="V771" s="231"/>
      <c r="W771" s="88"/>
      <c r="X771" s="88"/>
      <c r="Y771" s="88"/>
      <c r="Z771" s="88"/>
      <c r="AA771" s="89"/>
      <c r="AB771" s="230"/>
    </row>
    <row r="772" spans="1:28" ht="17.25" hidden="1" x14ac:dyDescent="0.25">
      <c r="A772" s="24"/>
      <c r="B772" s="27"/>
      <c r="C772" s="8"/>
      <c r="D772" s="4"/>
      <c r="E772" s="4"/>
      <c r="F772" s="26"/>
      <c r="G772" s="93"/>
      <c r="H772" s="93"/>
      <c r="I772" s="26"/>
      <c r="J772" s="129"/>
      <c r="K772" s="130"/>
      <c r="L772" s="133"/>
      <c r="M772" s="129"/>
      <c r="N772" s="130"/>
      <c r="O772" s="133"/>
      <c r="P772" s="146"/>
      <c r="Q772" s="167"/>
      <c r="R772" s="133"/>
      <c r="S772" s="129"/>
      <c r="T772" s="130"/>
      <c r="U772" s="133"/>
      <c r="V772" s="231"/>
      <c r="W772" s="88"/>
      <c r="X772" s="88"/>
      <c r="Y772" s="88"/>
      <c r="Z772" s="88"/>
      <c r="AA772" s="89"/>
      <c r="AB772" s="230"/>
    </row>
    <row r="773" spans="1:28" ht="24.75" customHeight="1" x14ac:dyDescent="0.25">
      <c r="A773" s="28" t="s">
        <v>796</v>
      </c>
      <c r="B773" s="29" t="s">
        <v>797</v>
      </c>
      <c r="C773" s="81" t="s">
        <v>20</v>
      </c>
      <c r="D773" s="101">
        <v>7</v>
      </c>
      <c r="E773" s="102">
        <v>14.2</v>
      </c>
      <c r="F773" s="3">
        <f>D773*E773</f>
        <v>99.399999999999991</v>
      </c>
      <c r="G773" s="101">
        <v>7</v>
      </c>
      <c r="H773" s="102">
        <v>12.48</v>
      </c>
      <c r="I773" s="3">
        <f>G773*H773</f>
        <v>87.36</v>
      </c>
      <c r="J773" s="129"/>
      <c r="K773" s="3"/>
      <c r="L773" s="3">
        <f>J773*K773</f>
        <v>0</v>
      </c>
      <c r="M773" s="129"/>
      <c r="N773" s="3"/>
      <c r="O773" s="26">
        <f>M773*N773</f>
        <v>0</v>
      </c>
      <c r="P773" s="146"/>
      <c r="Q773" s="190"/>
      <c r="R773" s="122">
        <f>P773*Q773</f>
        <v>0</v>
      </c>
      <c r="S773" s="134">
        <f>G773+J773-M773-P773</f>
        <v>7</v>
      </c>
      <c r="T773" s="3">
        <v>28.65</v>
      </c>
      <c r="U773" s="26">
        <f>S773*T773</f>
        <v>200.54999999999998</v>
      </c>
      <c r="V773" s="331" t="s">
        <v>1605</v>
      </c>
      <c r="W773" s="345"/>
      <c r="X773" s="345"/>
      <c r="Y773" s="345"/>
      <c r="Z773" s="345"/>
      <c r="AA773" s="346"/>
      <c r="AB773" s="230"/>
    </row>
    <row r="774" spans="1:28" ht="95.25" customHeight="1" x14ac:dyDescent="0.25">
      <c r="A774" s="24"/>
      <c r="B774" s="25" t="s">
        <v>798</v>
      </c>
      <c r="C774" s="8"/>
      <c r="D774" s="4"/>
      <c r="E774" s="4"/>
      <c r="F774" s="26"/>
      <c r="G774" s="93"/>
      <c r="H774" s="93"/>
      <c r="I774" s="26"/>
      <c r="J774" s="129"/>
      <c r="K774" s="130"/>
      <c r="L774" s="133"/>
      <c r="M774" s="129"/>
      <c r="N774" s="130"/>
      <c r="O774" s="133"/>
      <c r="P774" s="146"/>
      <c r="Q774" s="167"/>
      <c r="R774" s="133"/>
      <c r="S774" s="129"/>
      <c r="T774" s="130"/>
      <c r="U774" s="133"/>
      <c r="V774" s="231"/>
      <c r="W774" s="88"/>
      <c r="X774" s="88"/>
      <c r="Y774" s="88"/>
      <c r="Z774" s="88"/>
      <c r="AA774" s="89"/>
      <c r="AB774" s="230"/>
    </row>
    <row r="775" spans="1:28" ht="17.25" hidden="1" x14ac:dyDescent="0.25">
      <c r="A775" s="24"/>
      <c r="B775" s="27"/>
      <c r="C775" s="8"/>
      <c r="D775" s="4"/>
      <c r="E775" s="4"/>
      <c r="F775" s="26"/>
      <c r="G775" s="93"/>
      <c r="H775" s="93"/>
      <c r="I775" s="26"/>
      <c r="J775" s="129"/>
      <c r="K775" s="130"/>
      <c r="L775" s="133"/>
      <c r="M775" s="129"/>
      <c r="N775" s="130"/>
      <c r="O775" s="133"/>
      <c r="P775" s="146"/>
      <c r="Q775" s="167"/>
      <c r="R775" s="133"/>
      <c r="S775" s="129"/>
      <c r="T775" s="130"/>
      <c r="U775" s="133"/>
      <c r="V775" s="231"/>
      <c r="W775" s="88"/>
      <c r="X775" s="88"/>
      <c r="Y775" s="88"/>
      <c r="Z775" s="88"/>
      <c r="AA775" s="89"/>
      <c r="AB775" s="230"/>
    </row>
    <row r="776" spans="1:28" ht="23.25" customHeight="1" x14ac:dyDescent="0.25">
      <c r="A776" s="28" t="s">
        <v>799</v>
      </c>
      <c r="B776" s="29" t="s">
        <v>800</v>
      </c>
      <c r="C776" s="81" t="s">
        <v>20</v>
      </c>
      <c r="D776" s="101">
        <v>1</v>
      </c>
      <c r="E776" s="7">
        <v>22.46</v>
      </c>
      <c r="F776" s="3">
        <f>D776*E776</f>
        <v>22.46</v>
      </c>
      <c r="G776" s="101">
        <v>1</v>
      </c>
      <c r="H776" s="102">
        <v>19.739999999999998</v>
      </c>
      <c r="I776" s="3">
        <f>G776*H776</f>
        <v>19.739999999999998</v>
      </c>
      <c r="J776" s="129"/>
      <c r="K776" s="3"/>
      <c r="L776" s="3">
        <f>J776*K776</f>
        <v>0</v>
      </c>
      <c r="M776" s="129"/>
      <c r="N776" s="3"/>
      <c r="O776" s="26">
        <f>M776*N776</f>
        <v>0</v>
      </c>
      <c r="P776" s="146"/>
      <c r="Q776" s="190"/>
      <c r="R776" s="122">
        <f>P776*Q776</f>
        <v>0</v>
      </c>
      <c r="S776" s="134">
        <f>G776+J776-M776-P776</f>
        <v>1</v>
      </c>
      <c r="T776" s="3">
        <v>42.14</v>
      </c>
      <c r="U776" s="26">
        <f>S776*T776</f>
        <v>42.14</v>
      </c>
      <c r="V776" s="331" t="s">
        <v>1609</v>
      </c>
      <c r="W776" s="345"/>
      <c r="X776" s="345"/>
      <c r="Y776" s="345"/>
      <c r="Z776" s="345"/>
      <c r="AA776" s="346"/>
      <c r="AB776" s="230"/>
    </row>
    <row r="777" spans="1:28" ht="84.75" customHeight="1" x14ac:dyDescent="0.25">
      <c r="A777" s="24"/>
      <c r="B777" s="25" t="s">
        <v>801</v>
      </c>
      <c r="C777" s="8"/>
      <c r="D777" s="4"/>
      <c r="E777" s="4"/>
      <c r="F777" s="26"/>
      <c r="G777" s="93"/>
      <c r="H777" s="93"/>
      <c r="I777" s="26"/>
      <c r="J777" s="129"/>
      <c r="K777" s="130"/>
      <c r="L777" s="133"/>
      <c r="M777" s="129"/>
      <c r="N777" s="130"/>
      <c r="O777" s="133"/>
      <c r="P777" s="146"/>
      <c r="Q777" s="167"/>
      <c r="R777" s="133"/>
      <c r="S777" s="129"/>
      <c r="T777" s="130"/>
      <c r="U777" s="133"/>
      <c r="V777" s="231"/>
      <c r="W777" s="88"/>
      <c r="X777" s="88"/>
      <c r="Y777" s="88"/>
      <c r="Z777" s="88"/>
      <c r="AA777" s="89"/>
      <c r="AB777" s="230"/>
    </row>
    <row r="778" spans="1:28" ht="17.25" hidden="1" x14ac:dyDescent="0.25">
      <c r="A778" s="24"/>
      <c r="B778" s="27"/>
      <c r="C778" s="8"/>
      <c r="D778" s="4"/>
      <c r="E778" s="4"/>
      <c r="F778" s="26"/>
      <c r="G778" s="93"/>
      <c r="H778" s="93"/>
      <c r="I778" s="26"/>
      <c r="J778" s="129"/>
      <c r="K778" s="130"/>
      <c r="L778" s="133"/>
      <c r="M778" s="129"/>
      <c r="N778" s="130"/>
      <c r="O778" s="133"/>
      <c r="P778" s="146"/>
      <c r="Q778" s="167"/>
      <c r="R778" s="133"/>
      <c r="S778" s="129"/>
      <c r="T778" s="130"/>
      <c r="U778" s="133"/>
      <c r="V778" s="231"/>
      <c r="W778" s="88"/>
      <c r="X778" s="88"/>
      <c r="Y778" s="88"/>
      <c r="Z778" s="88"/>
      <c r="AA778" s="89"/>
      <c r="AB778" s="230"/>
    </row>
    <row r="779" spans="1:28" ht="20.25" customHeight="1" x14ac:dyDescent="0.25">
      <c r="A779" s="28" t="s">
        <v>802</v>
      </c>
      <c r="B779" s="29" t="s">
        <v>803</v>
      </c>
      <c r="C779" s="81" t="s">
        <v>20</v>
      </c>
      <c r="D779" s="101">
        <v>9</v>
      </c>
      <c r="E779" s="102">
        <v>32.56</v>
      </c>
      <c r="F779" s="3">
        <f>D779*E779</f>
        <v>293.04000000000002</v>
      </c>
      <c r="G779" s="101">
        <v>9</v>
      </c>
      <c r="H779" s="102">
        <v>28.62</v>
      </c>
      <c r="I779" s="3">
        <f>G779*H779</f>
        <v>257.58</v>
      </c>
      <c r="J779" s="129"/>
      <c r="K779" s="3"/>
      <c r="L779" s="3">
        <f>J779*K779</f>
        <v>0</v>
      </c>
      <c r="M779" s="129"/>
      <c r="N779" s="3"/>
      <c r="O779" s="26">
        <f>M779*N779</f>
        <v>0</v>
      </c>
      <c r="P779" s="146"/>
      <c r="Q779" s="190"/>
      <c r="R779" s="122">
        <f>P779*Q779</f>
        <v>0</v>
      </c>
      <c r="S779" s="134">
        <f>G779+J779-M779-P779</f>
        <v>9</v>
      </c>
      <c r="T779" s="3">
        <v>58.56</v>
      </c>
      <c r="U779" s="26">
        <f>S779*T779</f>
        <v>527.04</v>
      </c>
      <c r="V779" s="331" t="s">
        <v>1606</v>
      </c>
      <c r="W779" s="345"/>
      <c r="X779" s="345"/>
      <c r="Y779" s="345"/>
      <c r="Z779" s="345"/>
      <c r="AA779" s="346"/>
      <c r="AB779" s="230"/>
    </row>
    <row r="780" spans="1:28" ht="84.75" customHeight="1" x14ac:dyDescent="0.25">
      <c r="A780" s="24"/>
      <c r="B780" s="25" t="s">
        <v>804</v>
      </c>
      <c r="C780" s="8"/>
      <c r="D780" s="4"/>
      <c r="E780" s="4"/>
      <c r="F780" s="26"/>
      <c r="G780" s="93"/>
      <c r="H780" s="93"/>
      <c r="I780" s="26"/>
      <c r="J780" s="129"/>
      <c r="K780" s="130"/>
      <c r="L780" s="133"/>
      <c r="M780" s="129"/>
      <c r="N780" s="130"/>
      <c r="O780" s="133"/>
      <c r="P780" s="146"/>
      <c r="Q780" s="167"/>
      <c r="R780" s="133"/>
      <c r="S780" s="129"/>
      <c r="T780" s="130"/>
      <c r="U780" s="133"/>
      <c r="V780" s="231"/>
      <c r="W780" s="88"/>
      <c r="X780" s="88"/>
      <c r="Y780" s="88"/>
      <c r="Z780" s="88"/>
      <c r="AA780" s="89"/>
      <c r="AB780" s="230"/>
    </row>
    <row r="781" spans="1:28" ht="17.25" hidden="1" x14ac:dyDescent="0.25">
      <c r="A781" s="24"/>
      <c r="B781" s="27"/>
      <c r="C781" s="8"/>
      <c r="D781" s="4"/>
      <c r="E781" s="4"/>
      <c r="F781" s="26"/>
      <c r="G781" s="93"/>
      <c r="H781" s="93"/>
      <c r="I781" s="26"/>
      <c r="J781" s="129"/>
      <c r="K781" s="130"/>
      <c r="L781" s="133"/>
      <c r="M781" s="129"/>
      <c r="N781" s="130"/>
      <c r="O781" s="133"/>
      <c r="P781" s="146"/>
      <c r="Q781" s="167"/>
      <c r="R781" s="133"/>
      <c r="S781" s="129"/>
      <c r="T781" s="130"/>
      <c r="U781" s="133"/>
      <c r="V781" s="231"/>
      <c r="W781" s="88"/>
      <c r="X781" s="88"/>
      <c r="Y781" s="88"/>
      <c r="Z781" s="88"/>
      <c r="AA781" s="89"/>
      <c r="AB781" s="230"/>
    </row>
    <row r="782" spans="1:28" ht="21.75" customHeight="1" x14ac:dyDescent="0.25">
      <c r="A782" s="28" t="s">
        <v>805</v>
      </c>
      <c r="B782" s="32" t="s">
        <v>806</v>
      </c>
      <c r="C782" s="81" t="s">
        <v>20</v>
      </c>
      <c r="D782" s="103">
        <v>3</v>
      </c>
      <c r="E782" s="102">
        <v>15.05</v>
      </c>
      <c r="F782" s="3">
        <f>D782*E782</f>
        <v>45.150000000000006</v>
      </c>
      <c r="G782" s="101">
        <v>3</v>
      </c>
      <c r="H782" s="102">
        <v>13.23</v>
      </c>
      <c r="I782" s="3">
        <f>G782*H782</f>
        <v>39.69</v>
      </c>
      <c r="J782" s="129"/>
      <c r="K782" s="3"/>
      <c r="L782" s="3">
        <f>J782*K782</f>
        <v>0</v>
      </c>
      <c r="M782" s="129"/>
      <c r="N782" s="3"/>
      <c r="O782" s="26">
        <f>M782*N782</f>
        <v>0</v>
      </c>
      <c r="P782" s="146"/>
      <c r="Q782" s="190"/>
      <c r="R782" s="122">
        <f>P782*Q782</f>
        <v>0</v>
      </c>
      <c r="S782" s="134">
        <f>G782+J782-M782-P782</f>
        <v>3</v>
      </c>
      <c r="T782" s="3">
        <v>36.340000000000003</v>
      </c>
      <c r="U782" s="26">
        <f>S782*T782</f>
        <v>109.02000000000001</v>
      </c>
      <c r="V782" s="331" t="s">
        <v>1607</v>
      </c>
      <c r="W782" s="345"/>
      <c r="X782" s="345"/>
      <c r="Y782" s="345"/>
      <c r="Z782" s="345"/>
      <c r="AA782" s="346"/>
      <c r="AB782" s="230"/>
    </row>
    <row r="783" spans="1:28" ht="84.75" customHeight="1" x14ac:dyDescent="0.25">
      <c r="A783" s="24"/>
      <c r="B783" s="35" t="s">
        <v>807</v>
      </c>
      <c r="C783" s="8"/>
      <c r="D783" s="4"/>
      <c r="E783" s="4"/>
      <c r="F783" s="26"/>
      <c r="G783" s="93"/>
      <c r="H783" s="93"/>
      <c r="I783" s="26"/>
      <c r="J783" s="129"/>
      <c r="K783" s="130"/>
      <c r="L783" s="133"/>
      <c r="M783" s="129"/>
      <c r="N783" s="130"/>
      <c r="O783" s="133"/>
      <c r="P783" s="146"/>
      <c r="Q783" s="167"/>
      <c r="R783" s="133"/>
      <c r="S783" s="129"/>
      <c r="T783" s="130"/>
      <c r="U783" s="133"/>
      <c r="V783" s="231"/>
      <c r="W783" s="88"/>
      <c r="X783" s="88"/>
      <c r="Y783" s="88"/>
      <c r="Z783" s="88"/>
      <c r="AA783" s="89"/>
      <c r="AB783" s="230"/>
    </row>
    <row r="784" spans="1:28" ht="17.25" hidden="1" x14ac:dyDescent="0.25">
      <c r="A784" s="24"/>
      <c r="B784" s="11"/>
      <c r="C784" s="8"/>
      <c r="D784" s="4"/>
      <c r="E784" s="4"/>
      <c r="F784" s="26"/>
      <c r="G784" s="93"/>
      <c r="H784" s="93"/>
      <c r="I784" s="26"/>
      <c r="J784" s="129"/>
      <c r="K784" s="130"/>
      <c r="L784" s="133"/>
      <c r="M784" s="129"/>
      <c r="N784" s="130"/>
      <c r="O784" s="133"/>
      <c r="P784" s="146"/>
      <c r="Q784" s="167"/>
      <c r="R784" s="133"/>
      <c r="S784" s="129"/>
      <c r="T784" s="130"/>
      <c r="U784" s="133"/>
      <c r="V784" s="231"/>
      <c r="W784" s="88"/>
      <c r="X784" s="88"/>
      <c r="Y784" s="88"/>
      <c r="Z784" s="88"/>
      <c r="AA784" s="89"/>
      <c r="AB784" s="230"/>
    </row>
    <row r="785" spans="1:28" ht="24.75" customHeight="1" x14ac:dyDescent="0.25">
      <c r="A785" s="28" t="s">
        <v>808</v>
      </c>
      <c r="B785" s="29" t="s">
        <v>809</v>
      </c>
      <c r="C785" s="81" t="s">
        <v>20</v>
      </c>
      <c r="D785" s="4">
        <v>7</v>
      </c>
      <c r="E785" s="7">
        <v>5.55</v>
      </c>
      <c r="F785" s="3">
        <f>D785*E785</f>
        <v>38.85</v>
      </c>
      <c r="G785" s="101">
        <v>7</v>
      </c>
      <c r="H785" s="102">
        <v>4.88</v>
      </c>
      <c r="I785" s="3">
        <f>G785*H785</f>
        <v>34.159999999999997</v>
      </c>
      <c r="J785" s="129"/>
      <c r="K785" s="3"/>
      <c r="L785" s="3">
        <f>J785*K785</f>
        <v>0</v>
      </c>
      <c r="M785" s="129"/>
      <c r="N785" s="3"/>
      <c r="O785" s="26">
        <f>M785*N785</f>
        <v>0</v>
      </c>
      <c r="P785" s="146"/>
      <c r="Q785" s="190"/>
      <c r="R785" s="122">
        <f>P785*Q785</f>
        <v>0</v>
      </c>
      <c r="S785" s="134">
        <f>G785+J785-M785-P785</f>
        <v>7</v>
      </c>
      <c r="T785" s="3">
        <v>5.08</v>
      </c>
      <c r="U785" s="26">
        <f>S785*T785</f>
        <v>35.56</v>
      </c>
      <c r="V785" s="331" t="s">
        <v>1605</v>
      </c>
      <c r="W785" s="345"/>
      <c r="X785" s="345"/>
      <c r="Y785" s="345"/>
      <c r="Z785" s="345"/>
      <c r="AA785" s="346"/>
      <c r="AB785" s="230"/>
    </row>
    <row r="786" spans="1:28" ht="57.75" customHeight="1" x14ac:dyDescent="0.25">
      <c r="A786" s="24"/>
      <c r="B786" s="25" t="s">
        <v>810</v>
      </c>
      <c r="C786" s="8"/>
      <c r="D786" s="4"/>
      <c r="E786" s="4"/>
      <c r="F786" s="26"/>
      <c r="G786" s="93"/>
      <c r="H786" s="93"/>
      <c r="I786" s="26"/>
      <c r="J786" s="129"/>
      <c r="K786" s="130"/>
      <c r="L786" s="133"/>
      <c r="M786" s="129"/>
      <c r="N786" s="130"/>
      <c r="O786" s="133"/>
      <c r="P786" s="146"/>
      <c r="Q786" s="167"/>
      <c r="R786" s="133"/>
      <c r="S786" s="129"/>
      <c r="T786" s="130"/>
      <c r="U786" s="133"/>
      <c r="V786" s="231"/>
      <c r="W786" s="88"/>
      <c r="X786" s="88"/>
      <c r="Y786" s="88"/>
      <c r="Z786" s="88"/>
      <c r="AA786" s="89"/>
      <c r="AB786" s="230"/>
    </row>
    <row r="787" spans="1:28" ht="17.25" x14ac:dyDescent="0.25">
      <c r="A787" s="24"/>
      <c r="B787" s="27"/>
      <c r="C787" s="8"/>
      <c r="D787" s="4"/>
      <c r="E787" s="4"/>
      <c r="F787" s="26"/>
      <c r="G787" s="93"/>
      <c r="H787" s="93"/>
      <c r="I787" s="26"/>
      <c r="J787" s="129"/>
      <c r="K787" s="130"/>
      <c r="L787" s="133"/>
      <c r="M787" s="129"/>
      <c r="N787" s="130"/>
      <c r="O787" s="133"/>
      <c r="P787" s="146"/>
      <c r="Q787" s="167"/>
      <c r="R787" s="133"/>
      <c r="S787" s="129"/>
      <c r="T787" s="130"/>
      <c r="U787" s="133"/>
      <c r="V787" s="231"/>
      <c r="W787" s="88"/>
      <c r="X787" s="88"/>
      <c r="Y787" s="88"/>
      <c r="Z787" s="88"/>
      <c r="AA787" s="89"/>
      <c r="AB787" s="230"/>
    </row>
    <row r="788" spans="1:28" ht="18.75" x14ac:dyDescent="0.25">
      <c r="A788" s="28" t="s">
        <v>811</v>
      </c>
      <c r="B788" s="29" t="s">
        <v>812</v>
      </c>
      <c r="C788" s="81" t="s">
        <v>20</v>
      </c>
      <c r="D788" s="101">
        <v>5</v>
      </c>
      <c r="E788" s="102">
        <v>10.32</v>
      </c>
      <c r="F788" s="3">
        <f>D788*E788</f>
        <v>51.6</v>
      </c>
      <c r="G788" s="101">
        <v>5</v>
      </c>
      <c r="H788" s="102">
        <v>9.07</v>
      </c>
      <c r="I788" s="3">
        <f>G788*H788</f>
        <v>45.35</v>
      </c>
      <c r="J788" s="129"/>
      <c r="K788" s="3"/>
      <c r="L788" s="3">
        <f>J788*K788</f>
        <v>0</v>
      </c>
      <c r="M788" s="129"/>
      <c r="N788" s="3"/>
      <c r="O788" s="26">
        <f>M788*N788</f>
        <v>0</v>
      </c>
      <c r="P788" s="146"/>
      <c r="Q788" s="190"/>
      <c r="R788" s="122">
        <f>P788*Q788</f>
        <v>0</v>
      </c>
      <c r="S788" s="134">
        <f>G788+J788-M788-P788</f>
        <v>5</v>
      </c>
      <c r="T788" s="3">
        <v>10.98</v>
      </c>
      <c r="U788" s="26">
        <f>S788*T788</f>
        <v>54.900000000000006</v>
      </c>
      <c r="V788" s="331" t="s">
        <v>1608</v>
      </c>
      <c r="W788" s="345"/>
      <c r="X788" s="345"/>
      <c r="Y788" s="345"/>
      <c r="Z788" s="345"/>
      <c r="AA788" s="346"/>
      <c r="AB788" s="230"/>
    </row>
    <row r="789" spans="1:28" ht="47.25" x14ac:dyDescent="0.25">
      <c r="A789" s="24"/>
      <c r="B789" s="25" t="s">
        <v>810</v>
      </c>
      <c r="C789" s="8"/>
      <c r="D789" s="4"/>
      <c r="E789" s="4"/>
      <c r="F789" s="26"/>
      <c r="G789" s="93"/>
      <c r="H789" s="93"/>
      <c r="I789" s="26"/>
      <c r="J789" s="129"/>
      <c r="K789" s="130"/>
      <c r="L789" s="133"/>
      <c r="M789" s="129"/>
      <c r="N789" s="130"/>
      <c r="O789" s="133"/>
      <c r="P789" s="146"/>
      <c r="Q789" s="167"/>
      <c r="R789" s="133"/>
      <c r="S789" s="129"/>
      <c r="T789" s="130"/>
      <c r="U789" s="133"/>
      <c r="V789" s="231"/>
      <c r="W789" s="88"/>
      <c r="X789" s="88"/>
      <c r="Y789" s="88"/>
      <c r="Z789" s="88"/>
      <c r="AA789" s="89"/>
      <c r="AB789" s="230"/>
    </row>
    <row r="790" spans="1:28" ht="17.25" x14ac:dyDescent="0.25">
      <c r="A790" s="24"/>
      <c r="B790" s="27"/>
      <c r="C790" s="8"/>
      <c r="D790" s="4"/>
      <c r="E790" s="4"/>
      <c r="F790" s="26"/>
      <c r="G790" s="93"/>
      <c r="H790" s="93"/>
      <c r="I790" s="26"/>
      <c r="J790" s="129"/>
      <c r="K790" s="130"/>
      <c r="L790" s="133"/>
      <c r="M790" s="129"/>
      <c r="N790" s="130"/>
      <c r="O790" s="133"/>
      <c r="P790" s="146"/>
      <c r="Q790" s="167"/>
      <c r="R790" s="133"/>
      <c r="S790" s="129"/>
      <c r="T790" s="130"/>
      <c r="U790" s="133"/>
      <c r="V790" s="231"/>
      <c r="W790" s="88"/>
      <c r="X790" s="88"/>
      <c r="Y790" s="88"/>
      <c r="Z790" s="88"/>
      <c r="AA790" s="89"/>
      <c r="AB790" s="230"/>
    </row>
    <row r="791" spans="1:28" ht="28.5" customHeight="1" x14ac:dyDescent="0.25">
      <c r="A791" s="28" t="s">
        <v>813</v>
      </c>
      <c r="B791" s="31" t="s">
        <v>814</v>
      </c>
      <c r="C791" s="8"/>
      <c r="D791" s="4"/>
      <c r="E791" s="4"/>
      <c r="F791" s="20"/>
      <c r="G791" s="93"/>
      <c r="H791" s="93"/>
      <c r="I791" s="20"/>
      <c r="J791" s="129"/>
      <c r="K791" s="130"/>
      <c r="L791" s="133"/>
      <c r="M791" s="129"/>
      <c r="N791" s="130"/>
      <c r="O791" s="133"/>
      <c r="P791" s="146"/>
      <c r="Q791" s="167"/>
      <c r="R791" s="133"/>
      <c r="S791" s="129"/>
      <c r="T791" s="130"/>
      <c r="U791" s="133"/>
      <c r="V791" s="231"/>
      <c r="W791" s="88"/>
      <c r="X791" s="88"/>
      <c r="Y791" s="88"/>
      <c r="Z791" s="88"/>
      <c r="AA791" s="89"/>
      <c r="AB791" s="230"/>
    </row>
    <row r="792" spans="1:28" ht="156" customHeight="1" x14ac:dyDescent="0.25">
      <c r="A792" s="24"/>
      <c r="B792" s="25" t="s">
        <v>815</v>
      </c>
      <c r="C792" s="8"/>
      <c r="D792" s="4"/>
      <c r="E792" s="4"/>
      <c r="F792" s="26"/>
      <c r="G792" s="93"/>
      <c r="H792" s="93"/>
      <c r="I792" s="26"/>
      <c r="J792" s="129"/>
      <c r="K792" s="130"/>
      <c r="L792" s="133"/>
      <c r="M792" s="129"/>
      <c r="N792" s="130"/>
      <c r="O792" s="133"/>
      <c r="P792" s="146"/>
      <c r="Q792" s="167"/>
      <c r="R792" s="133"/>
      <c r="S792" s="129"/>
      <c r="T792" s="130"/>
      <c r="U792" s="133"/>
      <c r="V792" s="231"/>
      <c r="W792" s="88"/>
      <c r="X792" s="88"/>
      <c r="Y792" s="88"/>
      <c r="Z792" s="88"/>
      <c r="AA792" s="89"/>
      <c r="AB792" s="230"/>
    </row>
    <row r="793" spans="1:28" ht="17.25" hidden="1" x14ac:dyDescent="0.25">
      <c r="A793" s="24"/>
      <c r="B793" s="27"/>
      <c r="C793" s="8"/>
      <c r="D793" s="4"/>
      <c r="E793" s="4"/>
      <c r="F793" s="26"/>
      <c r="G793" s="93"/>
      <c r="H793" s="93"/>
      <c r="I793" s="26"/>
      <c r="J793" s="129"/>
      <c r="K793" s="130"/>
      <c r="L793" s="133"/>
      <c r="M793" s="129"/>
      <c r="N793" s="130"/>
      <c r="O793" s="133"/>
      <c r="P793" s="146"/>
      <c r="Q793" s="167"/>
      <c r="R793" s="133"/>
      <c r="S793" s="129"/>
      <c r="T793" s="130"/>
      <c r="U793" s="133"/>
      <c r="V793" s="231"/>
      <c r="W793" s="88"/>
      <c r="X793" s="88"/>
      <c r="Y793" s="88"/>
      <c r="Z793" s="88"/>
      <c r="AA793" s="89"/>
      <c r="AB793" s="230"/>
    </row>
    <row r="794" spans="1:28" ht="28.5" customHeight="1" x14ac:dyDescent="0.25">
      <c r="A794" s="28" t="s">
        <v>816</v>
      </c>
      <c r="B794" s="29" t="s">
        <v>817</v>
      </c>
      <c r="C794" s="81" t="s">
        <v>20</v>
      </c>
      <c r="D794" s="101">
        <v>19</v>
      </c>
      <c r="E794" s="102">
        <v>18.84</v>
      </c>
      <c r="F794" s="3">
        <f>D794*E794</f>
        <v>357.96</v>
      </c>
      <c r="G794" s="101">
        <v>19</v>
      </c>
      <c r="H794" s="102">
        <v>16.559999999999999</v>
      </c>
      <c r="I794" s="3">
        <f>G794*H794</f>
        <v>314.64</v>
      </c>
      <c r="J794" s="139"/>
      <c r="K794" s="3"/>
      <c r="L794" s="3">
        <f>J794*K794</f>
        <v>0</v>
      </c>
      <c r="M794" s="129"/>
      <c r="N794" s="3"/>
      <c r="O794" s="26">
        <f>M794*N794</f>
        <v>0</v>
      </c>
      <c r="P794" s="146"/>
      <c r="Q794" s="190">
        <v>16.559999999999999</v>
      </c>
      <c r="R794" s="122">
        <f>P794*Q794</f>
        <v>0</v>
      </c>
      <c r="S794" s="134">
        <f>G794+J794-M794-P794</f>
        <v>19</v>
      </c>
      <c r="T794" s="3">
        <v>16.25</v>
      </c>
      <c r="U794" s="26">
        <f>S794*T794</f>
        <v>308.75</v>
      </c>
      <c r="V794" s="331" t="s">
        <v>1707</v>
      </c>
      <c r="W794" s="345"/>
      <c r="X794" s="345"/>
      <c r="Y794" s="345"/>
      <c r="Z794" s="345"/>
      <c r="AA794" s="346"/>
      <c r="AB794" s="230"/>
    </row>
    <row r="795" spans="1:28" ht="18" customHeight="1" x14ac:dyDescent="0.25">
      <c r="A795" s="24"/>
      <c r="B795" s="27"/>
      <c r="C795" s="8"/>
      <c r="D795" s="4"/>
      <c r="E795" s="4"/>
      <c r="F795" s="26"/>
      <c r="G795" s="101"/>
      <c r="H795" s="102"/>
      <c r="I795" s="26"/>
      <c r="J795" s="129"/>
      <c r="K795" s="130"/>
      <c r="L795" s="133"/>
      <c r="M795" s="129"/>
      <c r="N795" s="130"/>
      <c r="O795" s="133"/>
      <c r="P795" s="146"/>
      <c r="Q795" s="167"/>
      <c r="R795" s="133"/>
      <c r="S795" s="129"/>
      <c r="T795" s="130"/>
      <c r="U795" s="133"/>
      <c r="V795" s="231"/>
      <c r="W795" s="88"/>
      <c r="X795" s="88"/>
      <c r="Y795" s="88"/>
      <c r="Z795" s="88"/>
      <c r="AA795" s="89"/>
      <c r="AB795" s="230"/>
    </row>
    <row r="796" spans="1:28" ht="18.75" x14ac:dyDescent="0.25">
      <c r="A796" s="28" t="s">
        <v>818</v>
      </c>
      <c r="B796" s="29" t="s">
        <v>819</v>
      </c>
      <c r="C796" s="81" t="s">
        <v>20</v>
      </c>
      <c r="D796" s="101">
        <v>1</v>
      </c>
      <c r="E796" s="7">
        <v>23.62</v>
      </c>
      <c r="F796" s="3">
        <f>D796*E796</f>
        <v>23.62</v>
      </c>
      <c r="G796" s="101">
        <v>1</v>
      </c>
      <c r="H796" s="102">
        <v>20.76</v>
      </c>
      <c r="I796" s="3">
        <f>G796*H796</f>
        <v>20.76</v>
      </c>
      <c r="J796" s="129"/>
      <c r="K796" s="3"/>
      <c r="L796" s="3">
        <f>J796*K796</f>
        <v>0</v>
      </c>
      <c r="M796" s="139"/>
      <c r="N796" s="3">
        <v>20.76</v>
      </c>
      <c r="O796" s="26">
        <f>M796*N796</f>
        <v>0</v>
      </c>
      <c r="P796" s="146"/>
      <c r="Q796" s="190">
        <v>20.76</v>
      </c>
      <c r="R796" s="122">
        <f>P796*Q796</f>
        <v>0</v>
      </c>
      <c r="S796" s="134">
        <f>G796+J796-M796-P796</f>
        <v>1</v>
      </c>
      <c r="T796" s="3">
        <v>21.62</v>
      </c>
      <c r="U796" s="26">
        <f>S796*T796</f>
        <v>21.62</v>
      </c>
      <c r="V796" s="331" t="s">
        <v>1708</v>
      </c>
      <c r="W796" s="345"/>
      <c r="X796" s="345"/>
      <c r="Y796" s="345"/>
      <c r="Z796" s="345"/>
      <c r="AA796" s="346"/>
      <c r="AB796" s="230"/>
    </row>
    <row r="797" spans="1:28" ht="18" customHeight="1" x14ac:dyDescent="0.25">
      <c r="A797" s="24"/>
      <c r="B797" s="27"/>
      <c r="C797" s="8"/>
      <c r="D797" s="4"/>
      <c r="E797" s="4"/>
      <c r="F797" s="26"/>
      <c r="G797" s="101"/>
      <c r="H797" s="102"/>
      <c r="I797" s="26"/>
      <c r="J797" s="129"/>
      <c r="K797" s="130"/>
      <c r="L797" s="133"/>
      <c r="M797" s="129"/>
      <c r="N797" s="130"/>
      <c r="O797" s="133"/>
      <c r="P797" s="146"/>
      <c r="Q797" s="167"/>
      <c r="R797" s="133"/>
      <c r="S797" s="129"/>
      <c r="T797" s="130"/>
      <c r="U797" s="133"/>
      <c r="V797" s="231"/>
      <c r="W797" s="88"/>
      <c r="X797" s="88"/>
      <c r="Y797" s="88"/>
      <c r="Z797" s="88"/>
      <c r="AA797" s="89"/>
      <c r="AB797" s="230"/>
    </row>
    <row r="798" spans="1:28" ht="30.75" customHeight="1" x14ac:dyDescent="0.25">
      <c r="A798" s="28" t="s">
        <v>820</v>
      </c>
      <c r="B798" s="29" t="s">
        <v>1683</v>
      </c>
      <c r="C798" s="81" t="s">
        <v>20</v>
      </c>
      <c r="D798" s="103">
        <v>27</v>
      </c>
      <c r="E798" s="252">
        <v>44.6</v>
      </c>
      <c r="F798" s="136">
        <f>D798*E798</f>
        <v>1204.2</v>
      </c>
      <c r="G798" s="103">
        <v>27</v>
      </c>
      <c r="H798" s="252">
        <v>39.200000000000003</v>
      </c>
      <c r="I798" s="136">
        <f>G798*H798</f>
        <v>1058.4000000000001</v>
      </c>
      <c r="J798" s="129"/>
      <c r="K798" s="3"/>
      <c r="L798" s="3">
        <f>J798*K798</f>
        <v>0</v>
      </c>
      <c r="M798" s="139"/>
      <c r="N798" s="3">
        <v>39.200000000000003</v>
      </c>
      <c r="O798" s="26">
        <f>M798*N798</f>
        <v>0</v>
      </c>
      <c r="P798" s="146"/>
      <c r="Q798" s="190">
        <v>39.200000000000003</v>
      </c>
      <c r="R798" s="122">
        <f>P798*Q798</f>
        <v>0</v>
      </c>
      <c r="S798" s="134">
        <f>G798+J798-M798-P798</f>
        <v>27</v>
      </c>
      <c r="T798" s="3">
        <v>44.98</v>
      </c>
      <c r="U798" s="26">
        <f>S798*T798</f>
        <v>1214.4599999999998</v>
      </c>
      <c r="V798" s="331" t="s">
        <v>1684</v>
      </c>
      <c r="W798" s="345"/>
      <c r="X798" s="345"/>
      <c r="Y798" s="345"/>
      <c r="Z798" s="345"/>
      <c r="AA798" s="346"/>
      <c r="AB798" s="230"/>
    </row>
    <row r="799" spans="1:28" ht="17.25" hidden="1" x14ac:dyDescent="0.25">
      <c r="A799" s="24"/>
      <c r="B799" s="27"/>
      <c r="C799" s="8"/>
      <c r="D799" s="4"/>
      <c r="E799" s="4"/>
      <c r="F799" s="26"/>
      <c r="G799" s="93"/>
      <c r="H799" s="93"/>
      <c r="I799" s="26"/>
      <c r="J799" s="129"/>
      <c r="K799" s="130"/>
      <c r="L799" s="133"/>
      <c r="M799" s="129"/>
      <c r="N799" s="130"/>
      <c r="O799" s="133"/>
      <c r="P799" s="146"/>
      <c r="Q799" s="167"/>
      <c r="R799" s="133"/>
      <c r="S799" s="129"/>
      <c r="T799" s="130"/>
      <c r="U799" s="133"/>
      <c r="V799" s="231"/>
      <c r="W799" s="88"/>
      <c r="X799" s="88"/>
      <c r="Y799" s="88"/>
      <c r="Z799" s="88"/>
      <c r="AA799" s="89"/>
      <c r="AB799" s="230"/>
    </row>
    <row r="800" spans="1:28" ht="18.75" hidden="1" x14ac:dyDescent="0.25">
      <c r="A800" s="28" t="s">
        <v>821</v>
      </c>
      <c r="B800" s="29" t="s">
        <v>822</v>
      </c>
      <c r="C800" s="81" t="s">
        <v>20</v>
      </c>
      <c r="D800" s="4"/>
      <c r="E800" s="7"/>
      <c r="F800" s="3">
        <f>D800*E800</f>
        <v>0</v>
      </c>
      <c r="G800" s="93"/>
      <c r="H800" s="94"/>
      <c r="I800" s="3">
        <f>G800*H800</f>
        <v>0</v>
      </c>
      <c r="J800" s="139"/>
      <c r="K800" s="3"/>
      <c r="L800" s="3">
        <f>J800*K800</f>
        <v>0</v>
      </c>
      <c r="M800" s="129"/>
      <c r="N800" s="3"/>
      <c r="O800" s="26">
        <f>M800*N800</f>
        <v>0</v>
      </c>
      <c r="P800" s="146"/>
      <c r="Q800" s="160"/>
      <c r="R800" s="122">
        <f>P800*Q800</f>
        <v>0</v>
      </c>
      <c r="S800" s="134">
        <f>G800+J800-M800</f>
        <v>0</v>
      </c>
      <c r="T800" s="3">
        <v>44.8</v>
      </c>
      <c r="U800" s="26">
        <f>S800*T800</f>
        <v>0</v>
      </c>
      <c r="V800" s="331" t="s">
        <v>1709</v>
      </c>
      <c r="W800" s="345"/>
      <c r="X800" s="345"/>
      <c r="Y800" s="345"/>
      <c r="Z800" s="345"/>
      <c r="AA800" s="346"/>
      <c r="AB800" s="230"/>
    </row>
    <row r="801" spans="1:28" ht="18.75" hidden="1" x14ac:dyDescent="0.25">
      <c r="A801" s="28" t="s">
        <v>823</v>
      </c>
      <c r="B801" s="29" t="s">
        <v>824</v>
      </c>
      <c r="C801" s="81" t="s">
        <v>20</v>
      </c>
      <c r="D801" s="4"/>
      <c r="E801" s="7"/>
      <c r="F801" s="3">
        <f>D801*E801</f>
        <v>0</v>
      </c>
      <c r="G801" s="93"/>
      <c r="H801" s="94"/>
      <c r="I801" s="3">
        <f>G801*H801</f>
        <v>0</v>
      </c>
      <c r="J801" s="129"/>
      <c r="K801" s="3"/>
      <c r="L801" s="3">
        <f>J801*K801</f>
        <v>0</v>
      </c>
      <c r="M801" s="129"/>
      <c r="N801" s="3"/>
      <c r="O801" s="26">
        <f>M801*N801</f>
        <v>0</v>
      </c>
      <c r="P801" s="146"/>
      <c r="Q801" s="160"/>
      <c r="R801" s="122">
        <f>P801*Q801</f>
        <v>0</v>
      </c>
      <c r="S801" s="134">
        <f>G801+J801-M801</f>
        <v>0</v>
      </c>
      <c r="T801" s="3"/>
      <c r="U801" s="26">
        <f>S801*T801</f>
        <v>0</v>
      </c>
      <c r="V801" s="229"/>
      <c r="W801" s="86"/>
      <c r="X801" s="86"/>
      <c r="Y801" s="86"/>
      <c r="Z801" s="86"/>
      <c r="AA801" s="87"/>
      <c r="AB801" s="230"/>
    </row>
    <row r="802" spans="1:28" ht="17.25" hidden="1" x14ac:dyDescent="0.25">
      <c r="A802" s="24"/>
      <c r="B802" s="27"/>
      <c r="C802" s="8"/>
      <c r="D802" s="4"/>
      <c r="E802" s="4"/>
      <c r="F802" s="26"/>
      <c r="G802" s="93"/>
      <c r="H802" s="93"/>
      <c r="I802" s="26"/>
      <c r="J802" s="129"/>
      <c r="K802" s="130"/>
      <c r="L802" s="133"/>
      <c r="M802" s="129"/>
      <c r="N802" s="130"/>
      <c r="O802" s="133"/>
      <c r="P802" s="146"/>
      <c r="Q802" s="167"/>
      <c r="R802" s="133"/>
      <c r="S802" s="129"/>
      <c r="T802" s="130"/>
      <c r="U802" s="133"/>
      <c r="V802" s="231"/>
      <c r="W802" s="88"/>
      <c r="X802" s="88"/>
      <c r="Y802" s="88"/>
      <c r="Z802" s="88"/>
      <c r="AA802" s="89"/>
      <c r="AB802" s="230"/>
    </row>
    <row r="803" spans="1:28" ht="18.75" hidden="1" x14ac:dyDescent="0.25">
      <c r="A803" s="28" t="s">
        <v>825</v>
      </c>
      <c r="B803" s="29" t="s">
        <v>826</v>
      </c>
      <c r="C803" s="81" t="s">
        <v>20</v>
      </c>
      <c r="D803" s="4"/>
      <c r="E803" s="7"/>
      <c r="F803" s="3">
        <f>D803*E803</f>
        <v>0</v>
      </c>
      <c r="G803" s="93"/>
      <c r="H803" s="94"/>
      <c r="I803" s="3">
        <f>G803*H803</f>
        <v>0</v>
      </c>
      <c r="J803" s="129"/>
      <c r="K803" s="3"/>
      <c r="L803" s="3">
        <f>J803*K803</f>
        <v>0</v>
      </c>
      <c r="M803" s="129"/>
      <c r="N803" s="3"/>
      <c r="O803" s="26">
        <f>M803*N803</f>
        <v>0</v>
      </c>
      <c r="P803" s="146"/>
      <c r="Q803" s="160"/>
      <c r="R803" s="122">
        <f>P803*Q803</f>
        <v>0</v>
      </c>
      <c r="S803" s="134">
        <f>G803+J803-M803</f>
        <v>0</v>
      </c>
      <c r="T803" s="3"/>
      <c r="U803" s="26">
        <f>S803*T803</f>
        <v>0</v>
      </c>
      <c r="V803" s="229"/>
      <c r="W803" s="86"/>
      <c r="X803" s="86"/>
      <c r="Y803" s="86"/>
      <c r="Z803" s="86"/>
      <c r="AA803" s="87"/>
      <c r="AB803" s="230"/>
    </row>
    <row r="804" spans="1:28" ht="17.25" hidden="1" x14ac:dyDescent="0.25">
      <c r="A804" s="24"/>
      <c r="B804" s="27"/>
      <c r="C804" s="8"/>
      <c r="D804" s="4"/>
      <c r="E804" s="4"/>
      <c r="F804" s="26"/>
      <c r="G804" s="93"/>
      <c r="H804" s="93"/>
      <c r="I804" s="26"/>
      <c r="J804" s="129"/>
      <c r="K804" s="130"/>
      <c r="L804" s="133"/>
      <c r="M804" s="129"/>
      <c r="N804" s="130"/>
      <c r="O804" s="133"/>
      <c r="P804" s="146"/>
      <c r="Q804" s="167"/>
      <c r="R804" s="133"/>
      <c r="S804" s="129"/>
      <c r="T804" s="130"/>
      <c r="U804" s="133"/>
      <c r="V804" s="231"/>
      <c r="W804" s="88"/>
      <c r="X804" s="88"/>
      <c r="Y804" s="88"/>
      <c r="Z804" s="88"/>
      <c r="AA804" s="89"/>
      <c r="AB804" s="230"/>
    </row>
    <row r="805" spans="1:28" ht="18.75" hidden="1" x14ac:dyDescent="0.25">
      <c r="A805" s="28" t="s">
        <v>827</v>
      </c>
      <c r="B805" s="29" t="s">
        <v>828</v>
      </c>
      <c r="C805" s="81" t="s">
        <v>20</v>
      </c>
      <c r="D805" s="4"/>
      <c r="E805" s="7"/>
      <c r="F805" s="3">
        <f>D805*E805</f>
        <v>0</v>
      </c>
      <c r="G805" s="93"/>
      <c r="H805" s="94"/>
      <c r="I805" s="3">
        <f>G805*H805</f>
        <v>0</v>
      </c>
      <c r="J805" s="129"/>
      <c r="K805" s="3"/>
      <c r="L805" s="3">
        <f>J805*K805</f>
        <v>0</v>
      </c>
      <c r="M805" s="129"/>
      <c r="N805" s="3"/>
      <c r="O805" s="26">
        <f>M805*N805</f>
        <v>0</v>
      </c>
      <c r="P805" s="146"/>
      <c r="Q805" s="160"/>
      <c r="R805" s="122">
        <f>P805*Q805</f>
        <v>0</v>
      </c>
      <c r="S805" s="134">
        <f>G805+J805-M805</f>
        <v>0</v>
      </c>
      <c r="T805" s="3"/>
      <c r="U805" s="26">
        <f>S805*T805</f>
        <v>0</v>
      </c>
      <c r="V805" s="229"/>
      <c r="W805" s="86"/>
      <c r="X805" s="86"/>
      <c r="Y805" s="86"/>
      <c r="Z805" s="86"/>
      <c r="AA805" s="87"/>
      <c r="AB805" s="230"/>
    </row>
    <row r="806" spans="1:28" ht="17.25" hidden="1" x14ac:dyDescent="0.25">
      <c r="A806" s="24"/>
      <c r="B806" s="27"/>
      <c r="C806" s="8"/>
      <c r="D806" s="4"/>
      <c r="E806" s="4"/>
      <c r="F806" s="26"/>
      <c r="G806" s="93"/>
      <c r="H806" s="93"/>
      <c r="I806" s="26"/>
      <c r="J806" s="129"/>
      <c r="K806" s="130"/>
      <c r="L806" s="133"/>
      <c r="M806" s="129"/>
      <c r="N806" s="130"/>
      <c r="O806" s="133"/>
      <c r="P806" s="146"/>
      <c r="Q806" s="167"/>
      <c r="R806" s="133"/>
      <c r="S806" s="129"/>
      <c r="T806" s="130"/>
      <c r="U806" s="133"/>
      <c r="V806" s="231"/>
      <c r="W806" s="88"/>
      <c r="X806" s="88"/>
      <c r="Y806" s="88"/>
      <c r="Z806" s="88"/>
      <c r="AA806" s="89"/>
      <c r="AB806" s="230"/>
    </row>
    <row r="807" spans="1:28" ht="18.75" hidden="1" x14ac:dyDescent="0.25">
      <c r="A807" s="104" t="s">
        <v>829</v>
      </c>
      <c r="B807" s="99" t="s">
        <v>830</v>
      </c>
      <c r="C807" s="81" t="s">
        <v>20</v>
      </c>
      <c r="D807" s="4"/>
      <c r="E807" s="7"/>
      <c r="F807" s="3">
        <f>D807*E807</f>
        <v>0</v>
      </c>
      <c r="G807" s="93"/>
      <c r="H807" s="94"/>
      <c r="I807" s="3">
        <f>G807*H807</f>
        <v>0</v>
      </c>
      <c r="J807" s="129"/>
      <c r="K807" s="3"/>
      <c r="L807" s="3">
        <f>J807*K807</f>
        <v>0</v>
      </c>
      <c r="M807" s="129"/>
      <c r="N807" s="3"/>
      <c r="O807" s="26">
        <f>M807*N807</f>
        <v>0</v>
      </c>
      <c r="P807" s="146"/>
      <c r="Q807" s="160"/>
      <c r="R807" s="122">
        <f>P807*Q807</f>
        <v>0</v>
      </c>
      <c r="S807" s="134">
        <f>G807+J807-M807</f>
        <v>0</v>
      </c>
      <c r="T807" s="3"/>
      <c r="U807" s="26">
        <f>S807*T807</f>
        <v>0</v>
      </c>
      <c r="V807" s="229"/>
      <c r="W807" s="86"/>
      <c r="X807" s="86"/>
      <c r="Y807" s="86"/>
      <c r="Z807" s="86"/>
      <c r="AA807" s="87"/>
      <c r="AB807" s="230"/>
    </row>
    <row r="808" spans="1:28" ht="17.25" hidden="1" x14ac:dyDescent="0.25">
      <c r="A808" s="24"/>
      <c r="B808" s="27"/>
      <c r="C808" s="8"/>
      <c r="D808" s="4"/>
      <c r="E808" s="4"/>
      <c r="F808" s="26"/>
      <c r="G808" s="93"/>
      <c r="H808" s="93"/>
      <c r="I808" s="26"/>
      <c r="J808" s="129"/>
      <c r="K808" s="130"/>
      <c r="L808" s="133"/>
      <c r="M808" s="129"/>
      <c r="N808" s="130"/>
      <c r="O808" s="133"/>
      <c r="P808" s="146"/>
      <c r="Q808" s="167"/>
      <c r="R808" s="133"/>
      <c r="S808" s="129"/>
      <c r="T808" s="130"/>
      <c r="U808" s="133"/>
      <c r="V808" s="231"/>
      <c r="W808" s="88"/>
      <c r="X808" s="88"/>
      <c r="Y808" s="88"/>
      <c r="Z808" s="88"/>
      <c r="AA808" s="89"/>
      <c r="AB808" s="230"/>
    </row>
    <row r="809" spans="1:28" ht="18.75" hidden="1" x14ac:dyDescent="0.25">
      <c r="A809" s="28" t="s">
        <v>831</v>
      </c>
      <c r="B809" s="29" t="s">
        <v>832</v>
      </c>
      <c r="C809" s="81" t="s">
        <v>20</v>
      </c>
      <c r="D809" s="4"/>
      <c r="E809" s="7"/>
      <c r="F809" s="3">
        <f>D809*E809</f>
        <v>0</v>
      </c>
      <c r="G809" s="93"/>
      <c r="H809" s="94"/>
      <c r="I809" s="3">
        <f>G809*H809</f>
        <v>0</v>
      </c>
      <c r="J809" s="129"/>
      <c r="K809" s="3"/>
      <c r="L809" s="3">
        <f>J809*K809</f>
        <v>0</v>
      </c>
      <c r="M809" s="129"/>
      <c r="N809" s="3"/>
      <c r="O809" s="26">
        <f>M809*N809</f>
        <v>0</v>
      </c>
      <c r="P809" s="146"/>
      <c r="Q809" s="160"/>
      <c r="R809" s="122">
        <f>P809*Q809</f>
        <v>0</v>
      </c>
      <c r="S809" s="134">
        <f>G809+J809-M809</f>
        <v>0</v>
      </c>
      <c r="T809" s="3"/>
      <c r="U809" s="26">
        <f>S809*T809</f>
        <v>0</v>
      </c>
      <c r="V809" s="229"/>
      <c r="W809" s="86"/>
      <c r="X809" s="86"/>
      <c r="Y809" s="86"/>
      <c r="Z809" s="86"/>
      <c r="AA809" s="87"/>
      <c r="AB809" s="230"/>
    </row>
    <row r="810" spans="1:28" ht="17.25" hidden="1" x14ac:dyDescent="0.25">
      <c r="A810" s="24"/>
      <c r="B810" s="27"/>
      <c r="C810" s="8"/>
      <c r="D810" s="4"/>
      <c r="E810" s="4"/>
      <c r="F810" s="26"/>
      <c r="G810" s="93"/>
      <c r="H810" s="93"/>
      <c r="I810" s="26"/>
      <c r="J810" s="129"/>
      <c r="K810" s="130"/>
      <c r="L810" s="133"/>
      <c r="M810" s="129"/>
      <c r="N810" s="130"/>
      <c r="O810" s="133"/>
      <c r="P810" s="146"/>
      <c r="Q810" s="167"/>
      <c r="R810" s="133"/>
      <c r="S810" s="129"/>
      <c r="T810" s="130"/>
      <c r="U810" s="133"/>
      <c r="V810" s="231"/>
      <c r="W810" s="88"/>
      <c r="X810" s="88"/>
      <c r="Y810" s="88"/>
      <c r="Z810" s="88"/>
      <c r="AA810" s="89"/>
      <c r="AB810" s="230"/>
    </row>
    <row r="811" spans="1:28" ht="18.75" hidden="1" x14ac:dyDescent="0.25">
      <c r="A811" s="28" t="s">
        <v>833</v>
      </c>
      <c r="B811" s="29" t="s">
        <v>834</v>
      </c>
      <c r="C811" s="81" t="s">
        <v>20</v>
      </c>
      <c r="D811" s="4"/>
      <c r="E811" s="7"/>
      <c r="F811" s="3">
        <f>D811*E811</f>
        <v>0</v>
      </c>
      <c r="G811" s="93"/>
      <c r="H811" s="94"/>
      <c r="I811" s="3">
        <f>G811*H811</f>
        <v>0</v>
      </c>
      <c r="J811" s="129"/>
      <c r="K811" s="3"/>
      <c r="L811" s="3">
        <f>J811*K811</f>
        <v>0</v>
      </c>
      <c r="M811" s="129"/>
      <c r="N811" s="3"/>
      <c r="O811" s="26">
        <f>M811*N811</f>
        <v>0</v>
      </c>
      <c r="P811" s="146"/>
      <c r="Q811" s="160"/>
      <c r="R811" s="122">
        <f>P811*Q811</f>
        <v>0</v>
      </c>
      <c r="S811" s="134">
        <f>G811+J811-M811</f>
        <v>0</v>
      </c>
      <c r="T811" s="3"/>
      <c r="U811" s="26">
        <f>S811*T811</f>
        <v>0</v>
      </c>
      <c r="V811" s="229"/>
      <c r="W811" s="86"/>
      <c r="X811" s="86"/>
      <c r="Y811" s="86"/>
      <c r="Z811" s="86"/>
      <c r="AA811" s="87"/>
      <c r="AB811" s="230"/>
    </row>
    <row r="812" spans="1:28" ht="17.25" hidden="1" x14ac:dyDescent="0.25">
      <c r="A812" s="24"/>
      <c r="B812" s="27"/>
      <c r="C812" s="8"/>
      <c r="D812" s="4"/>
      <c r="E812" s="4"/>
      <c r="F812" s="26"/>
      <c r="G812" s="93"/>
      <c r="H812" s="93"/>
      <c r="I812" s="26"/>
      <c r="J812" s="129"/>
      <c r="K812" s="130"/>
      <c r="L812" s="133"/>
      <c r="M812" s="129"/>
      <c r="N812" s="130"/>
      <c r="O812" s="133"/>
      <c r="P812" s="146"/>
      <c r="Q812" s="167"/>
      <c r="R812" s="133"/>
      <c r="S812" s="129"/>
      <c r="T812" s="130"/>
      <c r="U812" s="133"/>
      <c r="V812" s="231"/>
      <c r="W812" s="88"/>
      <c r="X812" s="88"/>
      <c r="Y812" s="88"/>
      <c r="Z812" s="88"/>
      <c r="AA812" s="89"/>
      <c r="AB812" s="230"/>
    </row>
    <row r="813" spans="1:28" ht="18.75" hidden="1" x14ac:dyDescent="0.25">
      <c r="A813" s="28" t="s">
        <v>835</v>
      </c>
      <c r="B813" s="29" t="s">
        <v>836</v>
      </c>
      <c r="C813" s="81" t="s">
        <v>20</v>
      </c>
      <c r="D813" s="4"/>
      <c r="E813" s="7"/>
      <c r="F813" s="3">
        <f>D813*E813</f>
        <v>0</v>
      </c>
      <c r="G813" s="93"/>
      <c r="H813" s="94"/>
      <c r="I813" s="3">
        <f>G813*H813</f>
        <v>0</v>
      </c>
      <c r="J813" s="129"/>
      <c r="K813" s="3"/>
      <c r="L813" s="3">
        <f>J813*K813</f>
        <v>0</v>
      </c>
      <c r="M813" s="129"/>
      <c r="N813" s="3"/>
      <c r="O813" s="26">
        <f>M813*N813</f>
        <v>0</v>
      </c>
      <c r="P813" s="146"/>
      <c r="Q813" s="160"/>
      <c r="R813" s="122">
        <f>P813*Q813</f>
        <v>0</v>
      </c>
      <c r="S813" s="134">
        <f>G813+J813-M813</f>
        <v>0</v>
      </c>
      <c r="T813" s="3"/>
      <c r="U813" s="26">
        <f>S813*T813</f>
        <v>0</v>
      </c>
      <c r="V813" s="229"/>
      <c r="W813" s="86"/>
      <c r="X813" s="86"/>
      <c r="Y813" s="86"/>
      <c r="Z813" s="86"/>
      <c r="AA813" s="87"/>
      <c r="AB813" s="230"/>
    </row>
    <row r="814" spans="1:28" ht="17.25" hidden="1" x14ac:dyDescent="0.25">
      <c r="A814" s="24"/>
      <c r="B814" s="27"/>
      <c r="C814" s="8"/>
      <c r="D814" s="4"/>
      <c r="E814" s="4"/>
      <c r="F814" s="26"/>
      <c r="G814" s="93"/>
      <c r="H814" s="93"/>
      <c r="I814" s="26"/>
      <c r="J814" s="129"/>
      <c r="K814" s="130"/>
      <c r="L814" s="133"/>
      <c r="M814" s="129"/>
      <c r="N814" s="130"/>
      <c r="O814" s="133"/>
      <c r="P814" s="146"/>
      <c r="Q814" s="167"/>
      <c r="R814" s="133"/>
      <c r="S814" s="129"/>
      <c r="T814" s="130"/>
      <c r="U814" s="133"/>
      <c r="V814" s="231"/>
      <c r="W814" s="88"/>
      <c r="X814" s="88"/>
      <c r="Y814" s="88"/>
      <c r="Z814" s="88"/>
      <c r="AA814" s="89"/>
      <c r="AB814" s="230"/>
    </row>
    <row r="815" spans="1:28" ht="18.75" hidden="1" x14ac:dyDescent="0.25">
      <c r="A815" s="28" t="s">
        <v>837</v>
      </c>
      <c r="B815" s="29" t="s">
        <v>838</v>
      </c>
      <c r="C815" s="81" t="s">
        <v>20</v>
      </c>
      <c r="D815" s="4"/>
      <c r="E815" s="7"/>
      <c r="F815" s="3">
        <f>D815*E815</f>
        <v>0</v>
      </c>
      <c r="G815" s="93"/>
      <c r="H815" s="94"/>
      <c r="I815" s="3">
        <f>G815*H815</f>
        <v>0</v>
      </c>
      <c r="J815" s="129"/>
      <c r="K815" s="3"/>
      <c r="L815" s="3">
        <f>J815*K815</f>
        <v>0</v>
      </c>
      <c r="M815" s="129"/>
      <c r="N815" s="3"/>
      <c r="O815" s="26">
        <f>M815*N815</f>
        <v>0</v>
      </c>
      <c r="P815" s="146"/>
      <c r="Q815" s="160"/>
      <c r="R815" s="122">
        <f>P815*Q815</f>
        <v>0</v>
      </c>
      <c r="S815" s="134">
        <f>G815+J815-M815</f>
        <v>0</v>
      </c>
      <c r="T815" s="3"/>
      <c r="U815" s="26">
        <f>S815*T815</f>
        <v>0</v>
      </c>
      <c r="V815" s="229"/>
      <c r="W815" s="86"/>
      <c r="X815" s="86"/>
      <c r="Y815" s="86"/>
      <c r="Z815" s="86"/>
      <c r="AA815" s="87"/>
      <c r="AB815" s="230"/>
    </row>
    <row r="816" spans="1:28" ht="17.25" hidden="1" x14ac:dyDescent="0.25">
      <c r="A816" s="24"/>
      <c r="B816" s="27"/>
      <c r="C816" s="8"/>
      <c r="D816" s="4"/>
      <c r="E816" s="4"/>
      <c r="F816" s="26"/>
      <c r="G816" s="93"/>
      <c r="H816" s="93"/>
      <c r="I816" s="26"/>
      <c r="J816" s="129"/>
      <c r="K816" s="130"/>
      <c r="L816" s="133"/>
      <c r="M816" s="129"/>
      <c r="N816" s="130"/>
      <c r="O816" s="133"/>
      <c r="P816" s="146"/>
      <c r="Q816" s="167"/>
      <c r="R816" s="133"/>
      <c r="S816" s="129"/>
      <c r="T816" s="130"/>
      <c r="U816" s="133"/>
      <c r="V816" s="231"/>
      <c r="W816" s="88"/>
      <c r="X816" s="88"/>
      <c r="Y816" s="88"/>
      <c r="Z816" s="88"/>
      <c r="AA816" s="89"/>
      <c r="AB816" s="230"/>
    </row>
    <row r="817" spans="1:28" ht="18.75" hidden="1" x14ac:dyDescent="0.25">
      <c r="A817" s="28" t="s">
        <v>839</v>
      </c>
      <c r="B817" s="29" t="s">
        <v>840</v>
      </c>
      <c r="C817" s="81" t="s">
        <v>20</v>
      </c>
      <c r="D817" s="4"/>
      <c r="E817" s="7"/>
      <c r="F817" s="3">
        <f>D817*E817</f>
        <v>0</v>
      </c>
      <c r="G817" s="93"/>
      <c r="H817" s="94"/>
      <c r="I817" s="3">
        <f>G817*H817</f>
        <v>0</v>
      </c>
      <c r="J817" s="129"/>
      <c r="K817" s="3"/>
      <c r="L817" s="3">
        <f>J817*K817</f>
        <v>0</v>
      </c>
      <c r="M817" s="129"/>
      <c r="N817" s="3"/>
      <c r="O817" s="26">
        <f>M817*N817</f>
        <v>0</v>
      </c>
      <c r="P817" s="146"/>
      <c r="Q817" s="160"/>
      <c r="R817" s="122">
        <f>P817*Q817</f>
        <v>0</v>
      </c>
      <c r="S817" s="134">
        <f>G817+J817-M817</f>
        <v>0</v>
      </c>
      <c r="T817" s="3"/>
      <c r="U817" s="26">
        <f>S817*T817</f>
        <v>0</v>
      </c>
      <c r="V817" s="229"/>
      <c r="W817" s="86"/>
      <c r="X817" s="86"/>
      <c r="Y817" s="86"/>
      <c r="Z817" s="86"/>
      <c r="AA817" s="87"/>
      <c r="AB817" s="230"/>
    </row>
    <row r="818" spans="1:28" ht="18" customHeight="1" x14ac:dyDescent="0.25">
      <c r="A818" s="24"/>
      <c r="B818" s="27"/>
      <c r="C818" s="8"/>
      <c r="D818" s="4"/>
      <c r="E818" s="4"/>
      <c r="F818" s="26"/>
      <c r="G818" s="93"/>
      <c r="H818" s="93"/>
      <c r="I818" s="26"/>
      <c r="J818" s="129"/>
      <c r="K818" s="130"/>
      <c r="L818" s="133"/>
      <c r="M818" s="129"/>
      <c r="N818" s="130"/>
      <c r="O818" s="133"/>
      <c r="P818" s="146"/>
      <c r="Q818" s="167"/>
      <c r="R818" s="133"/>
      <c r="S818" s="129"/>
      <c r="T818" s="130"/>
      <c r="U818" s="133"/>
      <c r="V818" s="231"/>
      <c r="W818" s="88"/>
      <c r="X818" s="88"/>
      <c r="Y818" s="88"/>
      <c r="Z818" s="88"/>
      <c r="AA818" s="89"/>
      <c r="AB818" s="230"/>
    </row>
    <row r="819" spans="1:28" ht="69.75" customHeight="1" x14ac:dyDescent="0.25">
      <c r="A819" s="28" t="s">
        <v>842</v>
      </c>
      <c r="B819" s="29" t="s">
        <v>841</v>
      </c>
      <c r="C819" s="81" t="s">
        <v>20</v>
      </c>
      <c r="D819" s="101">
        <v>3</v>
      </c>
      <c r="E819" s="7">
        <v>126.47</v>
      </c>
      <c r="F819" s="3">
        <f>D819*E819</f>
        <v>379.40999999999997</v>
      </c>
      <c r="G819" s="101">
        <v>3</v>
      </c>
      <c r="H819" s="102">
        <v>111.17</v>
      </c>
      <c r="I819" s="3">
        <f>G819*H819</f>
        <v>333.51</v>
      </c>
      <c r="J819" s="129"/>
      <c r="K819" s="3"/>
      <c r="L819" s="3">
        <f>J819*K819</f>
        <v>0</v>
      </c>
      <c r="M819" s="129"/>
      <c r="N819" s="3"/>
      <c r="O819" s="26">
        <f>M819*N819</f>
        <v>0</v>
      </c>
      <c r="P819" s="146"/>
      <c r="Q819" s="190"/>
      <c r="R819" s="122">
        <f>P819*Q819</f>
        <v>0</v>
      </c>
      <c r="S819" s="134">
        <f>G819+J819-M819-P819</f>
        <v>3</v>
      </c>
      <c r="T819" s="3">
        <v>169.93</v>
      </c>
      <c r="U819" s="26">
        <f>S819*T819</f>
        <v>509.79</v>
      </c>
      <c r="V819" s="331" t="s">
        <v>1607</v>
      </c>
      <c r="W819" s="345"/>
      <c r="X819" s="345"/>
      <c r="Y819" s="345"/>
      <c r="Z819" s="345"/>
      <c r="AA819" s="346"/>
      <c r="AB819" s="230"/>
    </row>
    <row r="820" spans="1:28" ht="16.5" customHeight="1" x14ac:dyDescent="0.25">
      <c r="A820" s="24"/>
      <c r="B820" s="27"/>
      <c r="C820" s="8"/>
      <c r="D820" s="4"/>
      <c r="E820" s="4"/>
      <c r="F820" s="26"/>
      <c r="G820" s="93"/>
      <c r="H820" s="93"/>
      <c r="I820" s="26"/>
      <c r="J820" s="129"/>
      <c r="K820" s="130"/>
      <c r="L820" s="133"/>
      <c r="M820" s="129"/>
      <c r="N820" s="130"/>
      <c r="O820" s="133"/>
      <c r="P820" s="146"/>
      <c r="Q820" s="167"/>
      <c r="R820" s="133"/>
      <c r="S820" s="129"/>
      <c r="T820" s="130"/>
      <c r="U820" s="133"/>
      <c r="V820" s="231"/>
      <c r="W820" s="88"/>
      <c r="X820" s="88"/>
      <c r="Y820" s="88"/>
      <c r="Z820" s="88"/>
      <c r="AA820" s="89"/>
      <c r="AB820" s="230"/>
    </row>
    <row r="821" spans="1:28" ht="20.25" customHeight="1" x14ac:dyDescent="0.25">
      <c r="A821" s="28" t="s">
        <v>843</v>
      </c>
      <c r="B821" s="31" t="s">
        <v>844</v>
      </c>
      <c r="C821" s="8"/>
      <c r="D821" s="4"/>
      <c r="E821" s="4"/>
      <c r="F821" s="20"/>
      <c r="G821" s="93"/>
      <c r="H821" s="93"/>
      <c r="I821" s="20"/>
      <c r="J821" s="129"/>
      <c r="K821" s="130"/>
      <c r="L821" s="133"/>
      <c r="M821" s="129"/>
      <c r="N821" s="130"/>
      <c r="O821" s="133"/>
      <c r="P821" s="146"/>
      <c r="Q821" s="167"/>
      <c r="R821" s="133"/>
      <c r="S821" s="129"/>
      <c r="T821" s="130"/>
      <c r="U821" s="133"/>
      <c r="V821" s="231"/>
      <c r="W821" s="88"/>
      <c r="X821" s="88"/>
      <c r="Y821" s="88"/>
      <c r="Z821" s="88"/>
      <c r="AA821" s="89"/>
      <c r="AB821" s="230"/>
    </row>
    <row r="822" spans="1:28" ht="94.5" x14ac:dyDescent="0.25">
      <c r="A822" s="24"/>
      <c r="B822" s="25" t="s">
        <v>845</v>
      </c>
      <c r="C822" s="8"/>
      <c r="D822" s="4"/>
      <c r="E822" s="4"/>
      <c r="F822" s="26"/>
      <c r="G822" s="93"/>
      <c r="H822" s="93"/>
      <c r="I822" s="26"/>
      <c r="J822" s="129"/>
      <c r="K822" s="130"/>
      <c r="L822" s="133"/>
      <c r="M822" s="129"/>
      <c r="N822" s="130"/>
      <c r="O822" s="133"/>
      <c r="P822" s="146"/>
      <c r="Q822" s="167"/>
      <c r="R822" s="133"/>
      <c r="S822" s="129"/>
      <c r="T822" s="130"/>
      <c r="U822" s="133"/>
      <c r="V822" s="231"/>
      <c r="W822" s="88"/>
      <c r="X822" s="88"/>
      <c r="Y822" s="88"/>
      <c r="Z822" s="88"/>
      <c r="AA822" s="89"/>
      <c r="AB822" s="230"/>
    </row>
    <row r="823" spans="1:28" ht="17.25" x14ac:dyDescent="0.25">
      <c r="A823" s="24"/>
      <c r="B823" s="27"/>
      <c r="C823" s="8"/>
      <c r="D823" s="4"/>
      <c r="E823" s="4"/>
      <c r="F823" s="26"/>
      <c r="G823" s="93"/>
      <c r="H823" s="93"/>
      <c r="I823" s="26"/>
      <c r="J823" s="129"/>
      <c r="K823" s="130"/>
      <c r="L823" s="133"/>
      <c r="M823" s="129"/>
      <c r="N823" s="130"/>
      <c r="O823" s="133"/>
      <c r="P823" s="146"/>
      <c r="Q823" s="167"/>
      <c r="R823" s="133"/>
      <c r="S823" s="129"/>
      <c r="T823" s="130"/>
      <c r="U823" s="133"/>
      <c r="V823" s="231"/>
      <c r="W823" s="88"/>
      <c r="X823" s="88"/>
      <c r="Y823" s="88"/>
      <c r="Z823" s="88"/>
      <c r="AA823" s="89"/>
      <c r="AB823" s="230"/>
    </row>
    <row r="824" spans="1:28" ht="18.75" x14ac:dyDescent="0.25">
      <c r="A824" s="28" t="s">
        <v>846</v>
      </c>
      <c r="B824" s="29" t="s">
        <v>847</v>
      </c>
      <c r="C824" s="81" t="s">
        <v>13</v>
      </c>
      <c r="D824" s="101">
        <v>1231.5</v>
      </c>
      <c r="E824" s="102">
        <v>4.58</v>
      </c>
      <c r="F824" s="3">
        <f>D824*E824</f>
        <v>5640.27</v>
      </c>
      <c r="G824" s="101">
        <v>1231.5</v>
      </c>
      <c r="H824" s="102">
        <v>4.03</v>
      </c>
      <c r="I824" s="3">
        <f>G824*H824</f>
        <v>4962.9450000000006</v>
      </c>
      <c r="J824" s="129"/>
      <c r="K824" s="3"/>
      <c r="L824" s="3">
        <f>J824*K824</f>
        <v>0</v>
      </c>
      <c r="M824" s="129"/>
      <c r="N824" s="3"/>
      <c r="O824" s="26">
        <f>M824*N824</f>
        <v>0</v>
      </c>
      <c r="P824" s="146"/>
      <c r="Q824" s="190"/>
      <c r="R824" s="122">
        <f>P824*Q824</f>
        <v>0</v>
      </c>
      <c r="S824" s="134">
        <f>G824+J824-M824-P824</f>
        <v>1231.5</v>
      </c>
      <c r="T824" s="3">
        <v>2.71</v>
      </c>
      <c r="U824" s="26">
        <f>S824*T824</f>
        <v>3337.3649999999998</v>
      </c>
      <c r="V824" s="331" t="s">
        <v>1610</v>
      </c>
      <c r="W824" s="345"/>
      <c r="X824" s="345"/>
      <c r="Y824" s="345"/>
      <c r="Z824" s="345"/>
      <c r="AA824" s="346"/>
      <c r="AB824" s="230"/>
    </row>
    <row r="825" spans="1:28" ht="18.75" x14ac:dyDescent="0.25">
      <c r="A825" s="24"/>
      <c r="B825" s="27"/>
      <c r="C825" s="8"/>
      <c r="D825" s="4"/>
      <c r="E825" s="4"/>
      <c r="F825" s="26"/>
      <c r="G825" s="101"/>
      <c r="H825" s="102"/>
      <c r="I825" s="26"/>
      <c r="J825" s="129"/>
      <c r="K825" s="130"/>
      <c r="L825" s="133"/>
      <c r="M825" s="129"/>
      <c r="N825" s="130"/>
      <c r="O825" s="133"/>
      <c r="P825" s="146"/>
      <c r="Q825" s="167"/>
      <c r="R825" s="133"/>
      <c r="S825" s="129"/>
      <c r="T825" s="130"/>
      <c r="U825" s="133"/>
      <c r="V825" s="231"/>
      <c r="W825" s="88"/>
      <c r="X825" s="88"/>
      <c r="Y825" s="88"/>
      <c r="Z825" s="88"/>
      <c r="AA825" s="89"/>
      <c r="AB825" s="230"/>
    </row>
    <row r="826" spans="1:28" ht="18.75" x14ac:dyDescent="0.25">
      <c r="A826" s="28" t="s">
        <v>848</v>
      </c>
      <c r="B826" s="29" t="s">
        <v>849</v>
      </c>
      <c r="C826" s="81" t="s">
        <v>13</v>
      </c>
      <c r="D826" s="4">
        <v>1566</v>
      </c>
      <c r="E826" s="7">
        <v>5.3</v>
      </c>
      <c r="F826" s="3">
        <f>D826*E826</f>
        <v>8299.7999999999993</v>
      </c>
      <c r="G826" s="101">
        <v>1566</v>
      </c>
      <c r="H826" s="102">
        <v>4.66</v>
      </c>
      <c r="I826" s="3">
        <f>G826*H826</f>
        <v>7297.56</v>
      </c>
      <c r="J826" s="129"/>
      <c r="K826" s="3"/>
      <c r="L826" s="3">
        <f>J826*K826</f>
        <v>0</v>
      </c>
      <c r="M826" s="129"/>
      <c r="N826" s="3"/>
      <c r="O826" s="26">
        <f>M826*N826</f>
        <v>0</v>
      </c>
      <c r="P826" s="146"/>
      <c r="Q826" s="190"/>
      <c r="R826" s="122">
        <f>P826*Q826</f>
        <v>0</v>
      </c>
      <c r="S826" s="134">
        <f>G826+J826-M826-P826</f>
        <v>1566</v>
      </c>
      <c r="T826" s="3">
        <v>3.8</v>
      </c>
      <c r="U826" s="26">
        <f>S826*T826</f>
        <v>5950.7999999999993</v>
      </c>
      <c r="V826" s="331" t="s">
        <v>1611</v>
      </c>
      <c r="W826" s="345"/>
      <c r="X826" s="345"/>
      <c r="Y826" s="345"/>
      <c r="Z826" s="345"/>
      <c r="AA826" s="346"/>
      <c r="AB826" s="230"/>
    </row>
    <row r="827" spans="1:28" ht="18.75" x14ac:dyDescent="0.25">
      <c r="A827" s="24"/>
      <c r="B827" s="27"/>
      <c r="C827" s="8"/>
      <c r="D827" s="4"/>
      <c r="E827" s="4"/>
      <c r="F827" s="26"/>
      <c r="G827" s="101"/>
      <c r="H827" s="102"/>
      <c r="I827" s="26"/>
      <c r="J827" s="129"/>
      <c r="K827" s="130"/>
      <c r="L827" s="133"/>
      <c r="M827" s="129"/>
      <c r="N827" s="130"/>
      <c r="O827" s="133"/>
      <c r="P827" s="146"/>
      <c r="Q827" s="167"/>
      <c r="R827" s="133"/>
      <c r="S827" s="129"/>
      <c r="T827" s="130"/>
      <c r="U827" s="133"/>
      <c r="V827" s="231"/>
      <c r="W827" s="88"/>
      <c r="X827" s="88"/>
      <c r="Y827" s="88"/>
      <c r="Z827" s="88"/>
      <c r="AA827" s="89"/>
      <c r="AB827" s="230"/>
    </row>
    <row r="828" spans="1:28" ht="18.75" x14ac:dyDescent="0.25">
      <c r="A828" s="28" t="s">
        <v>850</v>
      </c>
      <c r="B828" s="29" t="s">
        <v>851</v>
      </c>
      <c r="C828" s="81" t="s">
        <v>13</v>
      </c>
      <c r="D828" s="4">
        <v>261.5</v>
      </c>
      <c r="E828" s="7">
        <v>6.3</v>
      </c>
      <c r="F828" s="3">
        <f>D828*E828</f>
        <v>1647.45</v>
      </c>
      <c r="G828" s="101">
        <v>261.5</v>
      </c>
      <c r="H828" s="102">
        <v>5.54</v>
      </c>
      <c r="I828" s="3">
        <f>G828*H828</f>
        <v>1448.71</v>
      </c>
      <c r="J828" s="129"/>
      <c r="K828" s="3"/>
      <c r="L828" s="3">
        <f>J828*K828</f>
        <v>0</v>
      </c>
      <c r="M828" s="129"/>
      <c r="N828" s="3"/>
      <c r="O828" s="26">
        <f>M828*N828</f>
        <v>0</v>
      </c>
      <c r="P828" s="146"/>
      <c r="Q828" s="190"/>
      <c r="R828" s="122">
        <f>P828*Q828</f>
        <v>0</v>
      </c>
      <c r="S828" s="134">
        <f>G828+J828-M828-P828</f>
        <v>261.5</v>
      </c>
      <c r="T828" s="3">
        <v>5.42</v>
      </c>
      <c r="U828" s="26">
        <f>S828*T828</f>
        <v>1417.33</v>
      </c>
      <c r="V828" s="331" t="s">
        <v>1612</v>
      </c>
      <c r="W828" s="345"/>
      <c r="X828" s="345"/>
      <c r="Y828" s="345"/>
      <c r="Z828" s="345"/>
      <c r="AA828" s="346"/>
      <c r="AB828" s="230"/>
    </row>
    <row r="829" spans="1:28" ht="18.75" x14ac:dyDescent="0.25">
      <c r="A829" s="24"/>
      <c r="B829" s="27"/>
      <c r="C829" s="8"/>
      <c r="D829" s="4"/>
      <c r="E829" s="4"/>
      <c r="F829" s="26"/>
      <c r="G829" s="101"/>
      <c r="H829" s="102"/>
      <c r="I829" s="26"/>
      <c r="J829" s="129"/>
      <c r="K829" s="130"/>
      <c r="L829" s="133"/>
      <c r="M829" s="129"/>
      <c r="N829" s="130"/>
      <c r="O829" s="133"/>
      <c r="P829" s="146"/>
      <c r="Q829" s="167"/>
      <c r="R829" s="133"/>
      <c r="S829" s="129"/>
      <c r="T829" s="130"/>
      <c r="U829" s="133"/>
      <c r="V829" s="231"/>
      <c r="W829" s="88"/>
      <c r="X829" s="88"/>
      <c r="Y829" s="88"/>
      <c r="Z829" s="88"/>
      <c r="AA829" s="89"/>
      <c r="AB829" s="230"/>
    </row>
    <row r="830" spans="1:28" ht="18.75" x14ac:dyDescent="0.25">
      <c r="A830" s="28" t="s">
        <v>852</v>
      </c>
      <c r="B830" s="29" t="s">
        <v>853</v>
      </c>
      <c r="C830" s="81" t="s">
        <v>13</v>
      </c>
      <c r="D830" s="4">
        <v>38.299999999999997</v>
      </c>
      <c r="E830" s="7">
        <v>7.4</v>
      </c>
      <c r="F830" s="3">
        <f>D830*E830</f>
        <v>283.42</v>
      </c>
      <c r="G830" s="101">
        <v>38.299999999999997</v>
      </c>
      <c r="H830" s="102">
        <v>6.5</v>
      </c>
      <c r="I830" s="3">
        <f>G830*H830</f>
        <v>248.95</v>
      </c>
      <c r="J830" s="129"/>
      <c r="K830" s="3"/>
      <c r="L830" s="3">
        <f>J830*K830</f>
        <v>0</v>
      </c>
      <c r="M830" s="129"/>
      <c r="N830" s="3"/>
      <c r="O830" s="26">
        <f>M830*N830</f>
        <v>0</v>
      </c>
      <c r="P830" s="146"/>
      <c r="Q830" s="190"/>
      <c r="R830" s="122">
        <f>P830*Q830</f>
        <v>0</v>
      </c>
      <c r="S830" s="134">
        <f>G830+J830-M830-P830</f>
        <v>38.299999999999997</v>
      </c>
      <c r="T830" s="3">
        <v>7.54</v>
      </c>
      <c r="U830" s="26">
        <f>S830*T830</f>
        <v>288.78199999999998</v>
      </c>
      <c r="V830" s="331" t="s">
        <v>1613</v>
      </c>
      <c r="W830" s="345"/>
      <c r="X830" s="345"/>
      <c r="Y830" s="345"/>
      <c r="Z830" s="345"/>
      <c r="AA830" s="346"/>
      <c r="AB830" s="230"/>
    </row>
    <row r="831" spans="1:28" ht="17.25" x14ac:dyDescent="0.25">
      <c r="A831" s="24"/>
      <c r="B831" s="27"/>
      <c r="C831" s="8"/>
      <c r="D831" s="4"/>
      <c r="E831" s="4"/>
      <c r="F831" s="26"/>
      <c r="G831" s="93"/>
      <c r="H831" s="93"/>
      <c r="I831" s="26"/>
      <c r="J831" s="129"/>
      <c r="K831" s="130"/>
      <c r="L831" s="133"/>
      <c r="M831" s="129"/>
      <c r="N831" s="130"/>
      <c r="O831" s="133"/>
      <c r="P831" s="146"/>
      <c r="Q831" s="167"/>
      <c r="R831" s="133"/>
      <c r="S831" s="129"/>
      <c r="T831" s="130"/>
      <c r="U831" s="133"/>
      <c r="V831" s="231"/>
      <c r="W831" s="88"/>
      <c r="X831" s="88"/>
      <c r="Y831" s="88"/>
      <c r="Z831" s="88"/>
      <c r="AA831" s="89"/>
      <c r="AB831" s="230"/>
    </row>
    <row r="832" spans="1:28" ht="39" customHeight="1" x14ac:dyDescent="0.25">
      <c r="A832" s="28" t="s">
        <v>854</v>
      </c>
      <c r="B832" s="31" t="s">
        <v>855</v>
      </c>
      <c r="C832" s="8"/>
      <c r="D832" s="4"/>
      <c r="E832" s="4"/>
      <c r="F832" s="20"/>
      <c r="G832" s="93"/>
      <c r="H832" s="93"/>
      <c r="I832" s="20"/>
      <c r="J832" s="129"/>
      <c r="K832" s="130"/>
      <c r="L832" s="133"/>
      <c r="M832" s="129"/>
      <c r="N832" s="130"/>
      <c r="O832" s="133"/>
      <c r="P832" s="146"/>
      <c r="Q832" s="167"/>
      <c r="R832" s="133"/>
      <c r="S832" s="129"/>
      <c r="T832" s="130"/>
      <c r="U832" s="133"/>
      <c r="V832" s="231"/>
      <c r="W832" s="88"/>
      <c r="X832" s="88"/>
      <c r="Y832" s="88"/>
      <c r="Z832" s="88"/>
      <c r="AA832" s="89"/>
      <c r="AB832" s="230"/>
    </row>
    <row r="833" spans="1:28" ht="78.75" customHeight="1" x14ac:dyDescent="0.25">
      <c r="A833" s="24"/>
      <c r="B833" s="25" t="s">
        <v>856</v>
      </c>
      <c r="C833" s="8"/>
      <c r="D833" s="4"/>
      <c r="E833" s="4"/>
      <c r="F833" s="26"/>
      <c r="G833" s="93"/>
      <c r="H833" s="93"/>
      <c r="I833" s="26"/>
      <c r="J833" s="129"/>
      <c r="K833" s="130"/>
      <c r="L833" s="133"/>
      <c r="M833" s="129"/>
      <c r="N833" s="130"/>
      <c r="O833" s="133"/>
      <c r="P833" s="146"/>
      <c r="Q833" s="167"/>
      <c r="R833" s="133"/>
      <c r="S833" s="129"/>
      <c r="T833" s="130"/>
      <c r="U833" s="133"/>
      <c r="V833" s="231"/>
      <c r="W833" s="88"/>
      <c r="X833" s="88"/>
      <c r="Y833" s="88"/>
      <c r="Z833" s="88"/>
      <c r="AA833" s="89"/>
      <c r="AB833" s="230"/>
    </row>
    <row r="834" spans="1:28" ht="15.75" customHeight="1" x14ac:dyDescent="0.25">
      <c r="A834" s="24"/>
      <c r="B834" s="27"/>
      <c r="C834" s="8"/>
      <c r="D834" s="4"/>
      <c r="E834" s="4"/>
      <c r="F834" s="26"/>
      <c r="G834" s="93"/>
      <c r="H834" s="93"/>
      <c r="I834" s="26"/>
      <c r="J834" s="129"/>
      <c r="K834" s="130"/>
      <c r="L834" s="133"/>
      <c r="M834" s="129"/>
      <c r="N834" s="130"/>
      <c r="O834" s="133"/>
      <c r="P834" s="146"/>
      <c r="Q834" s="167"/>
      <c r="R834" s="133"/>
      <c r="S834" s="129"/>
      <c r="T834" s="130"/>
      <c r="U834" s="133"/>
      <c r="V834" s="231"/>
      <c r="W834" s="88"/>
      <c r="X834" s="88"/>
      <c r="Y834" s="88"/>
      <c r="Z834" s="88"/>
      <c r="AA834" s="89"/>
      <c r="AB834" s="230"/>
    </row>
    <row r="835" spans="1:28" ht="18.75" x14ac:dyDescent="0.25">
      <c r="A835" s="28" t="s">
        <v>857</v>
      </c>
      <c r="B835" s="29" t="s">
        <v>858</v>
      </c>
      <c r="C835" s="81" t="s">
        <v>13</v>
      </c>
      <c r="D835" s="4">
        <v>127.7</v>
      </c>
      <c r="E835" s="7">
        <v>18.239999999999998</v>
      </c>
      <c r="F835" s="3">
        <f>D835*E835</f>
        <v>2329.248</v>
      </c>
      <c r="G835" s="101">
        <v>127.7</v>
      </c>
      <c r="H835" s="102">
        <v>16.03</v>
      </c>
      <c r="I835" s="3">
        <f>G835*H835</f>
        <v>2047.0310000000002</v>
      </c>
      <c r="J835" s="129"/>
      <c r="K835" s="3"/>
      <c r="L835" s="3">
        <f>J835*K835</f>
        <v>0</v>
      </c>
      <c r="M835" s="129"/>
      <c r="N835" s="3"/>
      <c r="O835" s="26">
        <f>M835*N835</f>
        <v>0</v>
      </c>
      <c r="P835" s="146"/>
      <c r="Q835" s="190"/>
      <c r="R835" s="122">
        <f>P835*Q835</f>
        <v>0</v>
      </c>
      <c r="S835" s="134">
        <f>G835+J835-M835-P835</f>
        <v>127.7</v>
      </c>
      <c r="T835" s="3">
        <v>17.829999999999998</v>
      </c>
      <c r="U835" s="26">
        <f>S835*T835</f>
        <v>2276.8909999999996</v>
      </c>
      <c r="V835" s="331" t="s">
        <v>1614</v>
      </c>
      <c r="W835" s="345"/>
      <c r="X835" s="345"/>
      <c r="Y835" s="345"/>
      <c r="Z835" s="345"/>
      <c r="AA835" s="346"/>
      <c r="AB835" s="230"/>
    </row>
    <row r="836" spans="1:28" ht="18.75" x14ac:dyDescent="0.25">
      <c r="A836" s="24"/>
      <c r="B836" s="27"/>
      <c r="C836" s="8"/>
      <c r="D836" s="4"/>
      <c r="E836" s="4"/>
      <c r="F836" s="26"/>
      <c r="G836" s="101"/>
      <c r="H836" s="102"/>
      <c r="I836" s="26"/>
      <c r="J836" s="129"/>
      <c r="K836" s="130"/>
      <c r="L836" s="133"/>
      <c r="M836" s="129"/>
      <c r="N836" s="130"/>
      <c r="O836" s="133"/>
      <c r="P836" s="146"/>
      <c r="Q836" s="167"/>
      <c r="R836" s="133"/>
      <c r="S836" s="129"/>
      <c r="T836" s="130"/>
      <c r="U836" s="133"/>
      <c r="V836" s="231"/>
      <c r="W836" s="88"/>
      <c r="X836" s="88"/>
      <c r="Y836" s="88"/>
      <c r="Z836" s="88"/>
      <c r="AA836" s="89"/>
      <c r="AB836" s="230"/>
    </row>
    <row r="837" spans="1:28" ht="18.75" x14ac:dyDescent="0.25">
      <c r="A837" s="28" t="s">
        <v>859</v>
      </c>
      <c r="B837" s="29" t="s">
        <v>860</v>
      </c>
      <c r="C837" s="81" t="s">
        <v>13</v>
      </c>
      <c r="D837" s="101">
        <v>43.4</v>
      </c>
      <c r="E837" s="102">
        <v>26.85</v>
      </c>
      <c r="F837" s="3">
        <f>D837*E837</f>
        <v>1165.29</v>
      </c>
      <c r="G837" s="101">
        <v>43.4</v>
      </c>
      <c r="H837" s="102">
        <v>23.6</v>
      </c>
      <c r="I837" s="3">
        <f>G837*H837</f>
        <v>1024.24</v>
      </c>
      <c r="J837" s="129"/>
      <c r="K837" s="3"/>
      <c r="L837" s="3">
        <f>J837*K837</f>
        <v>0</v>
      </c>
      <c r="M837" s="129"/>
      <c r="N837" s="3"/>
      <c r="O837" s="26">
        <f>M837*N837</f>
        <v>0</v>
      </c>
      <c r="P837" s="146"/>
      <c r="Q837" s="190"/>
      <c r="R837" s="122">
        <f>P837*Q837</f>
        <v>0</v>
      </c>
      <c r="S837" s="134">
        <f>G837+J837-M837-P837</f>
        <v>43.4</v>
      </c>
      <c r="T837" s="3">
        <v>28.45</v>
      </c>
      <c r="U837" s="26">
        <f>S837*T837</f>
        <v>1234.73</v>
      </c>
      <c r="V837" s="331" t="s">
        <v>1615</v>
      </c>
      <c r="W837" s="345"/>
      <c r="X837" s="345"/>
      <c r="Y837" s="345"/>
      <c r="Z837" s="345"/>
      <c r="AA837" s="346"/>
      <c r="AB837" s="230"/>
    </row>
    <row r="838" spans="1:28" ht="18.75" x14ac:dyDescent="0.25">
      <c r="A838" s="24"/>
      <c r="B838" s="27"/>
      <c r="C838" s="8"/>
      <c r="D838" s="4"/>
      <c r="E838" s="4"/>
      <c r="F838" s="26"/>
      <c r="G838" s="101"/>
      <c r="H838" s="102"/>
      <c r="I838" s="26"/>
      <c r="J838" s="129"/>
      <c r="K838" s="130"/>
      <c r="L838" s="133"/>
      <c r="M838" s="129"/>
      <c r="N838" s="130"/>
      <c r="O838" s="133"/>
      <c r="P838" s="146"/>
      <c r="Q838" s="167"/>
      <c r="R838" s="133"/>
      <c r="S838" s="129"/>
      <c r="T838" s="130"/>
      <c r="U838" s="133"/>
      <c r="V838" s="231"/>
      <c r="W838" s="88"/>
      <c r="X838" s="88"/>
      <c r="Y838" s="88"/>
      <c r="Z838" s="88"/>
      <c r="AA838" s="89"/>
      <c r="AB838" s="230"/>
    </row>
    <row r="839" spans="1:28" ht="18.75" x14ac:dyDescent="0.25">
      <c r="A839" s="28" t="s">
        <v>861</v>
      </c>
      <c r="B839" s="29" t="s">
        <v>862</v>
      </c>
      <c r="C839" s="81" t="s">
        <v>13</v>
      </c>
      <c r="D839" s="4">
        <v>183.3</v>
      </c>
      <c r="E839" s="7">
        <v>36.14</v>
      </c>
      <c r="F839" s="3">
        <f>D839*E839</f>
        <v>6624.4620000000004</v>
      </c>
      <c r="G839" s="101">
        <v>183.3</v>
      </c>
      <c r="H839" s="102">
        <v>31.77</v>
      </c>
      <c r="I839" s="3">
        <f>G839*H839</f>
        <v>5823.4410000000007</v>
      </c>
      <c r="J839" s="129"/>
      <c r="K839" s="3"/>
      <c r="L839" s="3">
        <f>J839*K839</f>
        <v>0</v>
      </c>
      <c r="M839" s="129"/>
      <c r="N839" s="3"/>
      <c r="O839" s="26">
        <f>M839*N839</f>
        <v>0</v>
      </c>
      <c r="P839" s="146"/>
      <c r="Q839" s="190"/>
      <c r="R839" s="122">
        <f>P839*Q839</f>
        <v>0</v>
      </c>
      <c r="S839" s="134">
        <f>G839+J839-M839-P839</f>
        <v>183.3</v>
      </c>
      <c r="T839" s="3">
        <v>33.020000000000003</v>
      </c>
      <c r="U839" s="26">
        <f>S839*T839</f>
        <v>6052.5660000000007</v>
      </c>
      <c r="V839" s="331" t="s">
        <v>1616</v>
      </c>
      <c r="W839" s="345"/>
      <c r="X839" s="345"/>
      <c r="Y839" s="345"/>
      <c r="Z839" s="345"/>
      <c r="AA839" s="346"/>
      <c r="AB839" s="230"/>
    </row>
    <row r="840" spans="1:28" ht="16.5" customHeight="1" x14ac:dyDescent="0.25">
      <c r="A840" s="24"/>
      <c r="B840" s="27"/>
      <c r="C840" s="8"/>
      <c r="D840" s="4"/>
      <c r="E840" s="4"/>
      <c r="F840" s="26"/>
      <c r="G840" s="93"/>
      <c r="H840" s="93"/>
      <c r="I840" s="26"/>
      <c r="J840" s="129"/>
      <c r="K840" s="130"/>
      <c r="L840" s="133"/>
      <c r="M840" s="129"/>
      <c r="N840" s="130"/>
      <c r="O840" s="133"/>
      <c r="P840" s="146"/>
      <c r="Q840" s="167"/>
      <c r="R840" s="133"/>
      <c r="S840" s="129"/>
      <c r="T840" s="130"/>
      <c r="U840" s="133"/>
      <c r="V840" s="231"/>
      <c r="W840" s="88"/>
      <c r="X840" s="88"/>
      <c r="Y840" s="88"/>
      <c r="Z840" s="88"/>
      <c r="AA840" s="89"/>
      <c r="AB840" s="230"/>
    </row>
    <row r="841" spans="1:28" ht="18.75" x14ac:dyDescent="0.25">
      <c r="A841" s="28" t="s">
        <v>863</v>
      </c>
      <c r="B841" s="29" t="s">
        <v>864</v>
      </c>
      <c r="C841" s="81" t="s">
        <v>13</v>
      </c>
      <c r="D841" s="4">
        <v>98.1</v>
      </c>
      <c r="E841" s="7">
        <v>71.5</v>
      </c>
      <c r="F841" s="3">
        <f>D841*E841</f>
        <v>7014.15</v>
      </c>
      <c r="G841" s="101">
        <v>98.1</v>
      </c>
      <c r="H841" s="102">
        <v>62.85</v>
      </c>
      <c r="I841" s="3">
        <f>G841*H841</f>
        <v>6165.585</v>
      </c>
      <c r="J841" s="129"/>
      <c r="K841" s="3"/>
      <c r="L841" s="3">
        <f>J841*K841</f>
        <v>0</v>
      </c>
      <c r="M841" s="129"/>
      <c r="N841" s="3"/>
      <c r="O841" s="26">
        <f>M841*N841</f>
        <v>0</v>
      </c>
      <c r="P841" s="146"/>
      <c r="Q841" s="190"/>
      <c r="R841" s="122">
        <f>P841*Q841</f>
        <v>0</v>
      </c>
      <c r="S841" s="134">
        <f>G841+J841-M841-P841</f>
        <v>98.1</v>
      </c>
      <c r="T841" s="3">
        <v>76.290000000000006</v>
      </c>
      <c r="U841" s="26">
        <f>S841*T841</f>
        <v>7484.049</v>
      </c>
      <c r="V841" s="331" t="s">
        <v>1617</v>
      </c>
      <c r="W841" s="345"/>
      <c r="X841" s="345"/>
      <c r="Y841" s="345"/>
      <c r="Z841" s="345"/>
      <c r="AA841" s="346"/>
      <c r="AB841" s="230"/>
    </row>
    <row r="842" spans="1:28" ht="15.75" customHeight="1" x14ac:dyDescent="0.25">
      <c r="A842" s="24"/>
      <c r="B842" s="27"/>
      <c r="C842" s="8"/>
      <c r="D842" s="4"/>
      <c r="E842" s="4"/>
      <c r="F842" s="26"/>
      <c r="G842" s="93"/>
      <c r="H842" s="93"/>
      <c r="I842" s="26"/>
      <c r="J842" s="129"/>
      <c r="K842" s="130"/>
      <c r="L842" s="133"/>
      <c r="M842" s="129"/>
      <c r="N842" s="130"/>
      <c r="O842" s="133"/>
      <c r="P842" s="146"/>
      <c r="Q842" s="167"/>
      <c r="R842" s="133"/>
      <c r="S842" s="129"/>
      <c r="T842" s="130"/>
      <c r="U842" s="133"/>
      <c r="V842" s="231"/>
      <c r="W842" s="88"/>
      <c r="X842" s="88"/>
      <c r="Y842" s="88"/>
      <c r="Z842" s="88"/>
      <c r="AA842" s="89"/>
      <c r="AB842" s="230"/>
    </row>
    <row r="843" spans="1:28" ht="18.75" x14ac:dyDescent="0.25">
      <c r="A843" s="28" t="s">
        <v>1591</v>
      </c>
      <c r="B843" s="29" t="s">
        <v>865</v>
      </c>
      <c r="C843" s="81" t="s">
        <v>13</v>
      </c>
      <c r="D843" s="4">
        <v>718.8</v>
      </c>
      <c r="E843" s="7">
        <v>12.72</v>
      </c>
      <c r="F843" s="3">
        <f>D843*E843</f>
        <v>9143.1360000000004</v>
      </c>
      <c r="G843" s="101">
        <v>718.8</v>
      </c>
      <c r="H843" s="102">
        <v>11.18</v>
      </c>
      <c r="I843" s="3">
        <f>G843*H843</f>
        <v>8036.1839999999993</v>
      </c>
      <c r="J843" s="129"/>
      <c r="K843" s="3"/>
      <c r="L843" s="3">
        <f>J843*K843</f>
        <v>0</v>
      </c>
      <c r="M843" s="129"/>
      <c r="N843" s="3"/>
      <c r="O843" s="26">
        <f>M843*N843</f>
        <v>0</v>
      </c>
      <c r="P843" s="146"/>
      <c r="Q843" s="190"/>
      <c r="R843" s="122">
        <f>P843*Q843</f>
        <v>0</v>
      </c>
      <c r="S843" s="134">
        <f>G843+J843-M843-P843</f>
        <v>718.8</v>
      </c>
      <c r="T843" s="3">
        <v>12.78</v>
      </c>
      <c r="U843" s="26">
        <f>S843*T843</f>
        <v>9186.2639999999992</v>
      </c>
      <c r="V843" s="331" t="s">
        <v>1618</v>
      </c>
      <c r="W843" s="345"/>
      <c r="X843" s="345"/>
      <c r="Y843" s="345"/>
      <c r="Z843" s="345"/>
      <c r="AA843" s="346"/>
      <c r="AB843" s="230"/>
    </row>
    <row r="844" spans="1:28" ht="94.5" x14ac:dyDescent="0.25">
      <c r="A844" s="24"/>
      <c r="B844" s="25" t="s">
        <v>866</v>
      </c>
      <c r="C844" s="8"/>
      <c r="D844" s="4"/>
      <c r="E844" s="4"/>
      <c r="F844" s="26"/>
      <c r="G844" s="93"/>
      <c r="H844" s="93"/>
      <c r="I844" s="26"/>
      <c r="J844" s="129"/>
      <c r="K844" s="130"/>
      <c r="L844" s="133"/>
      <c r="M844" s="129"/>
      <c r="N844" s="130"/>
      <c r="O844" s="133"/>
      <c r="P844" s="146"/>
      <c r="Q844" s="167"/>
      <c r="R844" s="133"/>
      <c r="S844" s="129"/>
      <c r="T844" s="130"/>
      <c r="U844" s="133"/>
      <c r="V844" s="231"/>
      <c r="W844" s="88"/>
      <c r="X844" s="88"/>
      <c r="Y844" s="88"/>
      <c r="Z844" s="88"/>
      <c r="AA844" s="89"/>
      <c r="AB844" s="230"/>
    </row>
    <row r="845" spans="1:28" ht="17.25" x14ac:dyDescent="0.25">
      <c r="A845" s="24"/>
      <c r="B845" s="27"/>
      <c r="C845" s="8"/>
      <c r="D845" s="4"/>
      <c r="E845" s="4"/>
      <c r="F845" s="26"/>
      <c r="G845" s="93"/>
      <c r="H845" s="93"/>
      <c r="I845" s="26"/>
      <c r="J845" s="129"/>
      <c r="K845" s="130"/>
      <c r="L845" s="133"/>
      <c r="M845" s="129"/>
      <c r="N845" s="130"/>
      <c r="O845" s="133"/>
      <c r="P845" s="146"/>
      <c r="Q845" s="167"/>
      <c r="R845" s="133"/>
      <c r="S845" s="129"/>
      <c r="T845" s="130"/>
      <c r="U845" s="133"/>
      <c r="V845" s="231"/>
      <c r="W845" s="88"/>
      <c r="X845" s="88"/>
      <c r="Y845" s="88"/>
      <c r="Z845" s="88"/>
      <c r="AA845" s="89"/>
      <c r="AB845" s="230"/>
    </row>
    <row r="846" spans="1:28" ht="31.5" x14ac:dyDescent="0.25">
      <c r="A846" s="28" t="s">
        <v>867</v>
      </c>
      <c r="B846" s="31" t="s">
        <v>1710</v>
      </c>
      <c r="C846" s="8"/>
      <c r="D846" s="4"/>
      <c r="E846" s="4"/>
      <c r="F846" s="20"/>
      <c r="G846" s="93"/>
      <c r="H846" s="93"/>
      <c r="I846" s="20"/>
      <c r="J846" s="129"/>
      <c r="K846" s="130"/>
      <c r="L846" s="133"/>
      <c r="M846" s="129"/>
      <c r="N846" s="130"/>
      <c r="O846" s="133"/>
      <c r="P846" s="146"/>
      <c r="Q846" s="167"/>
      <c r="R846" s="133"/>
      <c r="S846" s="129"/>
      <c r="T846" s="130"/>
      <c r="U846" s="133"/>
      <c r="V846" s="231"/>
      <c r="W846" s="88"/>
      <c r="X846" s="88"/>
      <c r="Y846" s="88"/>
      <c r="Z846" s="88"/>
      <c r="AA846" s="89"/>
      <c r="AB846" s="230"/>
    </row>
    <row r="847" spans="1:28" ht="209.25" customHeight="1" x14ac:dyDescent="0.25">
      <c r="A847" s="24"/>
      <c r="B847" s="25" t="s">
        <v>868</v>
      </c>
      <c r="C847" s="8"/>
      <c r="D847" s="4"/>
      <c r="E847" s="4"/>
      <c r="F847" s="26"/>
      <c r="G847" s="93"/>
      <c r="H847" s="93"/>
      <c r="I847" s="26"/>
      <c r="J847" s="129"/>
      <c r="K847" s="130"/>
      <c r="L847" s="133"/>
      <c r="M847" s="129"/>
      <c r="N847" s="130"/>
      <c r="O847" s="133"/>
      <c r="P847" s="146"/>
      <c r="Q847" s="167"/>
      <c r="R847" s="133"/>
      <c r="S847" s="129"/>
      <c r="T847" s="130"/>
      <c r="U847" s="133"/>
      <c r="V847" s="231"/>
      <c r="W847" s="88"/>
      <c r="X847" s="88"/>
      <c r="Y847" s="88"/>
      <c r="Z847" s="88"/>
      <c r="AA847" s="89"/>
      <c r="AB847" s="230"/>
    </row>
    <row r="848" spans="1:28" ht="16.5" customHeight="1" x14ac:dyDescent="0.25">
      <c r="A848" s="24"/>
      <c r="B848" s="27"/>
      <c r="C848" s="8"/>
      <c r="D848" s="4"/>
      <c r="E848" s="4"/>
      <c r="F848" s="26"/>
      <c r="G848" s="93"/>
      <c r="H848" s="93"/>
      <c r="I848" s="26"/>
      <c r="J848" s="129"/>
      <c r="K848" s="130"/>
      <c r="L848" s="133"/>
      <c r="M848" s="129"/>
      <c r="N848" s="130"/>
      <c r="O848" s="133"/>
      <c r="P848" s="146"/>
      <c r="Q848" s="167"/>
      <c r="R848" s="133"/>
      <c r="S848" s="129"/>
      <c r="T848" s="130"/>
      <c r="U848" s="133"/>
      <c r="V848" s="231"/>
      <c r="W848" s="88"/>
      <c r="X848" s="88"/>
      <c r="Y848" s="88"/>
      <c r="Z848" s="88"/>
      <c r="AA848" s="89"/>
      <c r="AB848" s="230"/>
    </row>
    <row r="849" spans="1:28" ht="18.75" x14ac:dyDescent="0.25">
      <c r="A849" s="28" t="s">
        <v>869</v>
      </c>
      <c r="B849" s="29" t="s">
        <v>870</v>
      </c>
      <c r="C849" s="81" t="s">
        <v>13</v>
      </c>
      <c r="D849" s="101">
        <v>152.5</v>
      </c>
      <c r="E849" s="7">
        <v>33.700000000000003</v>
      </c>
      <c r="F849" s="3">
        <f>D849*E849</f>
        <v>5139.25</v>
      </c>
      <c r="G849" s="101">
        <v>152.5</v>
      </c>
      <c r="H849" s="102">
        <v>29.62</v>
      </c>
      <c r="I849" s="3">
        <f>G849*H849</f>
        <v>4517.05</v>
      </c>
      <c r="J849" s="129"/>
      <c r="K849" s="3"/>
      <c r="L849" s="3">
        <f>J849*K849</f>
        <v>0</v>
      </c>
      <c r="M849" s="129"/>
      <c r="N849" s="3"/>
      <c r="O849" s="26">
        <f>M849*N849</f>
        <v>0</v>
      </c>
      <c r="P849" s="174">
        <v>77.5</v>
      </c>
      <c r="Q849" s="192">
        <v>29.62</v>
      </c>
      <c r="R849" s="122">
        <f>P849*Q849</f>
        <v>2295.5500000000002</v>
      </c>
      <c r="S849" s="134">
        <f>G849+J849-M849-P849</f>
        <v>75</v>
      </c>
      <c r="T849" s="3">
        <v>48.16</v>
      </c>
      <c r="U849" s="26">
        <f>S849*T849</f>
        <v>3611.9999999999995</v>
      </c>
      <c r="V849" s="331" t="s">
        <v>1619</v>
      </c>
      <c r="W849" s="345"/>
      <c r="X849" s="345"/>
      <c r="Y849" s="345"/>
      <c r="Z849" s="345"/>
      <c r="AA849" s="346"/>
      <c r="AB849" s="230"/>
    </row>
    <row r="850" spans="1:28" ht="18.75" x14ac:dyDescent="0.25">
      <c r="A850" s="24"/>
      <c r="B850" s="27"/>
      <c r="C850" s="8"/>
      <c r="D850" s="4"/>
      <c r="E850" s="4"/>
      <c r="F850" s="26"/>
      <c r="G850" s="101"/>
      <c r="H850" s="102"/>
      <c r="I850" s="26"/>
      <c r="J850" s="129"/>
      <c r="K850" s="130"/>
      <c r="L850" s="133"/>
      <c r="M850" s="129"/>
      <c r="N850" s="130"/>
      <c r="O850" s="133"/>
      <c r="P850" s="146"/>
      <c r="Q850" s="167"/>
      <c r="R850" s="133"/>
      <c r="S850" s="129"/>
      <c r="T850" s="130"/>
      <c r="U850" s="133"/>
      <c r="V850" s="231"/>
      <c r="W850" s="88"/>
      <c r="X850" s="88"/>
      <c r="Y850" s="88"/>
      <c r="Z850" s="88"/>
      <c r="AA850" s="89"/>
      <c r="AB850" s="230"/>
    </row>
    <row r="851" spans="1:28" ht="18.75" x14ac:dyDescent="0.25">
      <c r="A851" s="28" t="s">
        <v>871</v>
      </c>
      <c r="B851" s="29" t="s">
        <v>872</v>
      </c>
      <c r="C851" s="81" t="s">
        <v>13</v>
      </c>
      <c r="D851" s="4">
        <v>72</v>
      </c>
      <c r="E851" s="7">
        <v>50.04</v>
      </c>
      <c r="F851" s="3">
        <f>D851*E851</f>
        <v>3602.88</v>
      </c>
      <c r="G851" s="101">
        <v>72</v>
      </c>
      <c r="H851" s="102">
        <v>43.99</v>
      </c>
      <c r="I851" s="3">
        <f>G851*H851</f>
        <v>3167.28</v>
      </c>
      <c r="J851" s="129"/>
      <c r="K851" s="3"/>
      <c r="L851" s="3">
        <f>J851*K851</f>
        <v>0</v>
      </c>
      <c r="M851" s="129"/>
      <c r="N851" s="3"/>
      <c r="O851" s="26">
        <f>M851*N851</f>
        <v>0</v>
      </c>
      <c r="P851" s="174">
        <v>43</v>
      </c>
      <c r="Q851" s="192">
        <v>43.99</v>
      </c>
      <c r="R851" s="122">
        <f>P851*Q851</f>
        <v>1891.5700000000002</v>
      </c>
      <c r="S851" s="134">
        <f>G851+J851-M851-P851</f>
        <v>29</v>
      </c>
      <c r="T851" s="3">
        <v>77.62</v>
      </c>
      <c r="U851" s="26">
        <f>S851*T851</f>
        <v>2250.98</v>
      </c>
      <c r="V851" s="331" t="s">
        <v>1620</v>
      </c>
      <c r="W851" s="345"/>
      <c r="X851" s="345"/>
      <c r="Y851" s="345"/>
      <c r="Z851" s="345"/>
      <c r="AA851" s="346"/>
      <c r="AB851" s="230"/>
    </row>
    <row r="852" spans="1:28" ht="17.25" x14ac:dyDescent="0.25">
      <c r="A852" s="24"/>
      <c r="B852" s="27"/>
      <c r="C852" s="8"/>
      <c r="D852" s="4"/>
      <c r="E852" s="4"/>
      <c r="F852" s="26"/>
      <c r="G852" s="93"/>
      <c r="H852" s="93"/>
      <c r="I852" s="26"/>
      <c r="J852" s="129"/>
      <c r="K852" s="130"/>
      <c r="L852" s="133"/>
      <c r="M852" s="129"/>
      <c r="N852" s="130"/>
      <c r="O852" s="133"/>
      <c r="P852" s="146"/>
      <c r="Q852" s="167"/>
      <c r="R852" s="133"/>
      <c r="S852" s="129"/>
      <c r="T852" s="130"/>
      <c r="U852" s="133"/>
      <c r="V852" s="231"/>
      <c r="W852" s="88"/>
      <c r="X852" s="88"/>
      <c r="Y852" s="88"/>
      <c r="Z852" s="88"/>
      <c r="AA852" s="89"/>
      <c r="AB852" s="230"/>
    </row>
    <row r="853" spans="1:28" ht="42.75" customHeight="1" x14ac:dyDescent="0.25">
      <c r="A853" s="28" t="s">
        <v>873</v>
      </c>
      <c r="B853" s="31" t="s">
        <v>874</v>
      </c>
      <c r="C853" s="8"/>
      <c r="D853" s="4"/>
      <c r="E853" s="4"/>
      <c r="F853" s="20"/>
      <c r="G853" s="93"/>
      <c r="H853" s="93"/>
      <c r="I853" s="20"/>
      <c r="J853" s="129"/>
      <c r="K853" s="130"/>
      <c r="L853" s="133"/>
      <c r="M853" s="129"/>
      <c r="N853" s="130"/>
      <c r="O853" s="133"/>
      <c r="P853" s="146"/>
      <c r="Q853" s="167"/>
      <c r="R853" s="133"/>
      <c r="S853" s="129"/>
      <c r="T853" s="130"/>
      <c r="U853" s="133"/>
      <c r="V853" s="231"/>
      <c r="W853" s="88"/>
      <c r="X853" s="88"/>
      <c r="Y853" s="88"/>
      <c r="Z853" s="88"/>
      <c r="AA853" s="89"/>
      <c r="AB853" s="230"/>
    </row>
    <row r="854" spans="1:28" ht="141.75" x14ac:dyDescent="0.25">
      <c r="A854" s="24"/>
      <c r="B854" s="25" t="s">
        <v>875</v>
      </c>
      <c r="C854" s="8"/>
      <c r="D854" s="4"/>
      <c r="E854" s="4"/>
      <c r="F854" s="26"/>
      <c r="G854" s="93"/>
      <c r="H854" s="93"/>
      <c r="I854" s="26"/>
      <c r="J854" s="129"/>
      <c r="K854" s="130"/>
      <c r="L854" s="133"/>
      <c r="M854" s="129"/>
      <c r="N854" s="130"/>
      <c r="O854" s="133"/>
      <c r="P854" s="146"/>
      <c r="Q854" s="167"/>
      <c r="R854" s="133"/>
      <c r="S854" s="129"/>
      <c r="T854" s="130"/>
      <c r="U854" s="133"/>
      <c r="V854" s="231"/>
      <c r="W854" s="88"/>
      <c r="X854" s="88"/>
      <c r="Y854" s="88"/>
      <c r="Z854" s="88"/>
      <c r="AA854" s="89"/>
      <c r="AB854" s="230"/>
    </row>
    <row r="855" spans="1:28" ht="15.75" customHeight="1" x14ac:dyDescent="0.25">
      <c r="A855" s="24"/>
      <c r="B855" s="27"/>
      <c r="C855" s="8"/>
      <c r="D855" s="4"/>
      <c r="E855" s="4"/>
      <c r="F855" s="26"/>
      <c r="G855" s="93"/>
      <c r="H855" s="93"/>
      <c r="I855" s="26"/>
      <c r="J855" s="129"/>
      <c r="K855" s="130"/>
      <c r="L855" s="133"/>
      <c r="M855" s="129"/>
      <c r="N855" s="130"/>
      <c r="O855" s="133"/>
      <c r="P855" s="146"/>
      <c r="Q855" s="167"/>
      <c r="R855" s="133"/>
      <c r="S855" s="129"/>
      <c r="T855" s="130"/>
      <c r="U855" s="133"/>
      <c r="V855" s="231"/>
      <c r="W855" s="88"/>
      <c r="X855" s="88"/>
      <c r="Y855" s="88"/>
      <c r="Z855" s="88"/>
      <c r="AA855" s="89"/>
      <c r="AB855" s="230"/>
    </row>
    <row r="856" spans="1:28" ht="18.75" x14ac:dyDescent="0.25">
      <c r="A856" s="28" t="s">
        <v>876</v>
      </c>
      <c r="B856" s="29" t="s">
        <v>877</v>
      </c>
      <c r="C856" s="81" t="s">
        <v>13</v>
      </c>
      <c r="D856" s="4">
        <v>615.70000000000005</v>
      </c>
      <c r="E856" s="7">
        <v>9.07</v>
      </c>
      <c r="F856" s="3">
        <f>D856*E856</f>
        <v>5584.3990000000003</v>
      </c>
      <c r="G856" s="101">
        <v>615.70000000000005</v>
      </c>
      <c r="H856" s="102">
        <v>7.97</v>
      </c>
      <c r="I856" s="3">
        <f>G856*H856</f>
        <v>4907.1289999999999</v>
      </c>
      <c r="J856" s="129"/>
      <c r="K856" s="3"/>
      <c r="L856" s="3">
        <f>J856*K856</f>
        <v>0</v>
      </c>
      <c r="M856" s="129"/>
      <c r="N856" s="3"/>
      <c r="O856" s="26">
        <f>M856*N856</f>
        <v>0</v>
      </c>
      <c r="P856" s="174">
        <v>615.70000000000005</v>
      </c>
      <c r="Q856" s="192">
        <v>7.97</v>
      </c>
      <c r="R856" s="122">
        <f>P856*Q856</f>
        <v>4907.1289999999999</v>
      </c>
      <c r="S856" s="134">
        <f>G856+J856-M856-P856</f>
        <v>0</v>
      </c>
      <c r="T856" s="3"/>
      <c r="U856" s="26">
        <f>S856*T856</f>
        <v>0</v>
      </c>
      <c r="V856" s="331" t="s">
        <v>1621</v>
      </c>
      <c r="W856" s="345"/>
      <c r="X856" s="345"/>
      <c r="Y856" s="345"/>
      <c r="Z856" s="345"/>
      <c r="AA856" s="346"/>
      <c r="AB856" s="230"/>
    </row>
    <row r="857" spans="1:28" ht="18.75" x14ac:dyDescent="0.25">
      <c r="A857" s="24"/>
      <c r="B857" s="27"/>
      <c r="C857" s="8"/>
      <c r="D857" s="4"/>
      <c r="E857" s="4"/>
      <c r="F857" s="26"/>
      <c r="G857" s="101"/>
      <c r="H857" s="102"/>
      <c r="I857" s="26"/>
      <c r="J857" s="129"/>
      <c r="K857" s="130"/>
      <c r="L857" s="133"/>
      <c r="M857" s="129"/>
      <c r="N857" s="130"/>
      <c r="O857" s="133"/>
      <c r="P857" s="146"/>
      <c r="Q857" s="167"/>
      <c r="R857" s="133"/>
      <c r="S857" s="129"/>
      <c r="T857" s="130"/>
      <c r="U857" s="133"/>
      <c r="V857" s="231"/>
      <c r="W857" s="88"/>
      <c r="X857" s="88"/>
      <c r="Y857" s="88"/>
      <c r="Z857" s="88"/>
      <c r="AA857" s="89"/>
      <c r="AB857" s="230"/>
    </row>
    <row r="858" spans="1:28" ht="18.75" x14ac:dyDescent="0.25">
      <c r="A858" s="28" t="s">
        <v>878</v>
      </c>
      <c r="B858" s="29" t="s">
        <v>879</v>
      </c>
      <c r="C858" s="81" t="s">
        <v>13</v>
      </c>
      <c r="D858" s="101">
        <v>111.3</v>
      </c>
      <c r="E858" s="7">
        <v>12.07</v>
      </c>
      <c r="F858" s="3">
        <f>D858*E858</f>
        <v>1343.3910000000001</v>
      </c>
      <c r="G858" s="101">
        <v>111.3</v>
      </c>
      <c r="H858" s="102">
        <v>10.61</v>
      </c>
      <c r="I858" s="3">
        <f>G858*H858</f>
        <v>1180.8929999999998</v>
      </c>
      <c r="J858" s="129"/>
      <c r="K858" s="3"/>
      <c r="L858" s="3">
        <f>J858*K858</f>
        <v>0</v>
      </c>
      <c r="M858" s="129"/>
      <c r="N858" s="3"/>
      <c r="O858" s="26">
        <f>M858*N858</f>
        <v>0</v>
      </c>
      <c r="P858" s="174">
        <v>111.3</v>
      </c>
      <c r="Q858" s="192">
        <v>10.61</v>
      </c>
      <c r="R858" s="122">
        <f>P858*Q858</f>
        <v>1180.8929999999998</v>
      </c>
      <c r="S858" s="134">
        <f>G858+J858-M858-P858</f>
        <v>0</v>
      </c>
      <c r="T858" s="3"/>
      <c r="U858" s="26">
        <f>S858*T858</f>
        <v>0</v>
      </c>
      <c r="V858" s="331" t="s">
        <v>1622</v>
      </c>
      <c r="W858" s="345"/>
      <c r="X858" s="345"/>
      <c r="Y858" s="345"/>
      <c r="Z858" s="345"/>
      <c r="AA858" s="346"/>
      <c r="AB858" s="230"/>
    </row>
    <row r="859" spans="1:28" ht="15.75" customHeight="1" x14ac:dyDescent="0.25">
      <c r="A859" s="24"/>
      <c r="B859" s="27"/>
      <c r="C859" s="8"/>
      <c r="D859" s="4"/>
      <c r="E859" s="4"/>
      <c r="F859" s="26"/>
      <c r="G859" s="93"/>
      <c r="H859" s="93"/>
      <c r="I859" s="26"/>
      <c r="J859" s="129"/>
      <c r="K859" s="130"/>
      <c r="L859" s="133"/>
      <c r="M859" s="129"/>
      <c r="N859" s="130"/>
      <c r="O859" s="133"/>
      <c r="P859" s="146"/>
      <c r="Q859" s="167"/>
      <c r="R859" s="133"/>
      <c r="S859" s="129"/>
      <c r="T859" s="130"/>
      <c r="U859" s="133"/>
      <c r="V859" s="231"/>
      <c r="W859" s="88"/>
      <c r="X859" s="88"/>
      <c r="Y859" s="88"/>
      <c r="Z859" s="88"/>
      <c r="AA859" s="89"/>
      <c r="AB859" s="230"/>
    </row>
    <row r="860" spans="1:28" ht="17.25" x14ac:dyDescent="0.25">
      <c r="A860" s="28" t="s">
        <v>880</v>
      </c>
      <c r="B860" s="31" t="s">
        <v>735</v>
      </c>
      <c r="C860" s="8"/>
      <c r="D860" s="4"/>
      <c r="E860" s="4"/>
      <c r="F860" s="20"/>
      <c r="G860" s="93"/>
      <c r="H860" s="93"/>
      <c r="I860" s="20"/>
      <c r="J860" s="129"/>
      <c r="K860" s="130"/>
      <c r="L860" s="133"/>
      <c r="M860" s="129"/>
      <c r="N860" s="130"/>
      <c r="O860" s="133"/>
      <c r="P860" s="146"/>
      <c r="Q860" s="167"/>
      <c r="R860" s="133"/>
      <c r="S860" s="129"/>
      <c r="T860" s="130"/>
      <c r="U860" s="133"/>
      <c r="V860" s="231"/>
      <c r="W860" s="88"/>
      <c r="X860" s="88"/>
      <c r="Y860" s="88"/>
      <c r="Z860" s="88"/>
      <c r="AA860" s="89"/>
      <c r="AB860" s="230"/>
    </row>
    <row r="861" spans="1:28" ht="18.75" x14ac:dyDescent="0.25">
      <c r="A861" s="28" t="s">
        <v>881</v>
      </c>
      <c r="B861" s="29" t="s">
        <v>882</v>
      </c>
      <c r="C861" s="81" t="s">
        <v>20</v>
      </c>
      <c r="D861" s="4">
        <v>88</v>
      </c>
      <c r="E861" s="7">
        <v>7.89</v>
      </c>
      <c r="F861" s="3">
        <f>D861*E861</f>
        <v>694.31999999999994</v>
      </c>
      <c r="G861" s="101">
        <v>88</v>
      </c>
      <c r="H861" s="102">
        <v>6.94</v>
      </c>
      <c r="I861" s="3">
        <f>G861*H861</f>
        <v>610.72</v>
      </c>
      <c r="J861" s="129"/>
      <c r="K861" s="3"/>
      <c r="L861" s="3">
        <f>J861*K861</f>
        <v>0</v>
      </c>
      <c r="M861" s="129"/>
      <c r="N861" s="3"/>
      <c r="O861" s="26">
        <f>M861*N861</f>
        <v>0</v>
      </c>
      <c r="P861" s="174">
        <v>88</v>
      </c>
      <c r="Q861" s="192">
        <v>6.94</v>
      </c>
      <c r="R861" s="122">
        <f>P861*Q861</f>
        <v>610.72</v>
      </c>
      <c r="S861" s="134">
        <f>G861+J861-M861-P861</f>
        <v>0</v>
      </c>
      <c r="T861" s="3"/>
      <c r="U861" s="26">
        <f>S861*T861</f>
        <v>0</v>
      </c>
      <c r="V861" s="331" t="s">
        <v>1623</v>
      </c>
      <c r="W861" s="345"/>
      <c r="X861" s="345"/>
      <c r="Y861" s="345"/>
      <c r="Z861" s="345"/>
      <c r="AA861" s="346"/>
      <c r="AB861" s="230"/>
    </row>
    <row r="862" spans="1:28" ht="47.25" x14ac:dyDescent="0.25">
      <c r="A862" s="24"/>
      <c r="B862" s="52" t="s">
        <v>883</v>
      </c>
      <c r="C862" s="8"/>
      <c r="D862" s="4"/>
      <c r="E862" s="4"/>
      <c r="F862" s="26"/>
      <c r="G862" s="101"/>
      <c r="H862" s="102"/>
      <c r="I862" s="26"/>
      <c r="J862" s="129"/>
      <c r="K862" s="130"/>
      <c r="L862" s="133"/>
      <c r="M862" s="129"/>
      <c r="N862" s="130"/>
      <c r="O862" s="133"/>
      <c r="P862" s="146"/>
      <c r="Q862" s="167"/>
      <c r="R862" s="133"/>
      <c r="S862" s="129"/>
      <c r="T862" s="130"/>
      <c r="U862" s="133"/>
      <c r="V862" s="231"/>
      <c r="W862" s="88"/>
      <c r="X862" s="88"/>
      <c r="Y862" s="88"/>
      <c r="Z862" s="88"/>
      <c r="AA862" s="89"/>
      <c r="AB862" s="230"/>
    </row>
    <row r="863" spans="1:28" ht="18.75" x14ac:dyDescent="0.25">
      <c r="A863" s="24"/>
      <c r="B863" s="27"/>
      <c r="C863" s="8"/>
      <c r="D863" s="4"/>
      <c r="E863" s="4"/>
      <c r="F863" s="26"/>
      <c r="G863" s="101"/>
      <c r="H863" s="102"/>
      <c r="I863" s="26"/>
      <c r="J863" s="129"/>
      <c r="K863" s="130"/>
      <c r="L863" s="133"/>
      <c r="M863" s="129"/>
      <c r="N863" s="130"/>
      <c r="O863" s="133"/>
      <c r="P863" s="146"/>
      <c r="Q863" s="167"/>
      <c r="R863" s="133"/>
      <c r="S863" s="129"/>
      <c r="T863" s="130"/>
      <c r="U863" s="133"/>
      <c r="V863" s="231"/>
      <c r="W863" s="88"/>
      <c r="X863" s="88"/>
      <c r="Y863" s="88"/>
      <c r="Z863" s="88"/>
      <c r="AA863" s="89"/>
      <c r="AB863" s="230"/>
    </row>
    <row r="864" spans="1:28" ht="18.75" x14ac:dyDescent="0.25">
      <c r="A864" s="28" t="s">
        <v>884</v>
      </c>
      <c r="B864" s="29" t="s">
        <v>885</v>
      </c>
      <c r="C864" s="81" t="s">
        <v>20</v>
      </c>
      <c r="D864" s="101">
        <v>5</v>
      </c>
      <c r="E864" s="7">
        <v>10.42</v>
      </c>
      <c r="F864" s="3">
        <f>D864*E864</f>
        <v>52.1</v>
      </c>
      <c r="G864" s="101">
        <v>5</v>
      </c>
      <c r="H864" s="102">
        <v>9.16</v>
      </c>
      <c r="I864" s="3">
        <f>G864*H864</f>
        <v>45.8</v>
      </c>
      <c r="J864" s="129"/>
      <c r="K864" s="3"/>
      <c r="L864" s="3">
        <f>J864*K864</f>
        <v>0</v>
      </c>
      <c r="M864" s="129"/>
      <c r="N864" s="3"/>
      <c r="O864" s="26">
        <f>M864*N864</f>
        <v>0</v>
      </c>
      <c r="P864" s="146"/>
      <c r="Q864" s="190"/>
      <c r="R864" s="122">
        <f>P864*Q864</f>
        <v>0</v>
      </c>
      <c r="S864" s="134">
        <f>G864+J864-M864-P864</f>
        <v>5</v>
      </c>
      <c r="T864" s="3">
        <v>13.69</v>
      </c>
      <c r="U864" s="26">
        <f>S864*T864</f>
        <v>68.45</v>
      </c>
      <c r="V864" s="331" t="s">
        <v>1624</v>
      </c>
      <c r="W864" s="345"/>
      <c r="X864" s="345"/>
      <c r="Y864" s="345"/>
      <c r="Z864" s="345"/>
      <c r="AA864" s="346"/>
      <c r="AB864" s="230"/>
    </row>
    <row r="865" spans="1:28" ht="47.25" x14ac:dyDescent="0.25">
      <c r="A865" s="24"/>
      <c r="B865" s="52" t="s">
        <v>886</v>
      </c>
      <c r="C865" s="8"/>
      <c r="D865" s="4"/>
      <c r="E865" s="4"/>
      <c r="F865" s="26"/>
      <c r="G865" s="101"/>
      <c r="H865" s="102"/>
      <c r="I865" s="26"/>
      <c r="J865" s="129"/>
      <c r="K865" s="130"/>
      <c r="L865" s="133"/>
      <c r="M865" s="129"/>
      <c r="N865" s="130"/>
      <c r="O865" s="133"/>
      <c r="P865" s="146"/>
      <c r="Q865" s="167"/>
      <c r="R865" s="133"/>
      <c r="S865" s="129"/>
      <c r="T865" s="130"/>
      <c r="U865" s="133"/>
      <c r="V865" s="231"/>
      <c r="W865" s="88"/>
      <c r="X865" s="88"/>
      <c r="Y865" s="88"/>
      <c r="Z865" s="88"/>
      <c r="AA865" s="89"/>
      <c r="AB865" s="230"/>
    </row>
    <row r="866" spans="1:28" ht="18.75" x14ac:dyDescent="0.25">
      <c r="A866" s="24"/>
      <c r="B866" s="27"/>
      <c r="C866" s="8"/>
      <c r="D866" s="4"/>
      <c r="E866" s="4"/>
      <c r="F866" s="26"/>
      <c r="G866" s="101"/>
      <c r="H866" s="102"/>
      <c r="I866" s="26"/>
      <c r="J866" s="129"/>
      <c r="K866" s="130"/>
      <c r="L866" s="133"/>
      <c r="M866" s="129"/>
      <c r="N866" s="130"/>
      <c r="O866" s="133"/>
      <c r="P866" s="146"/>
      <c r="Q866" s="167"/>
      <c r="R866" s="133"/>
      <c r="S866" s="129"/>
      <c r="T866" s="130"/>
      <c r="U866" s="133"/>
      <c r="V866" s="231"/>
      <c r="W866" s="88"/>
      <c r="X866" s="88"/>
      <c r="Y866" s="88"/>
      <c r="Z866" s="88"/>
      <c r="AA866" s="89"/>
      <c r="AB866" s="230"/>
    </row>
    <row r="867" spans="1:28" ht="38.25" customHeight="1" x14ac:dyDescent="0.25">
      <c r="A867" s="28" t="s">
        <v>887</v>
      </c>
      <c r="B867" s="29" t="s">
        <v>888</v>
      </c>
      <c r="C867" s="81" t="s">
        <v>20</v>
      </c>
      <c r="D867" s="101">
        <v>131</v>
      </c>
      <c r="E867" s="102">
        <v>8.68</v>
      </c>
      <c r="F867" s="3">
        <f>D867*E867</f>
        <v>1137.08</v>
      </c>
      <c r="G867" s="101">
        <v>131</v>
      </c>
      <c r="H867" s="102">
        <v>7.63</v>
      </c>
      <c r="I867" s="3">
        <f>G867*H867</f>
        <v>999.53</v>
      </c>
      <c r="J867" s="129"/>
      <c r="K867" s="3"/>
      <c r="L867" s="3">
        <f>J867*K867</f>
        <v>0</v>
      </c>
      <c r="M867" s="129"/>
      <c r="N867" s="3"/>
      <c r="O867" s="26">
        <f>M867*N867</f>
        <v>0</v>
      </c>
      <c r="P867" s="174">
        <v>131</v>
      </c>
      <c r="Q867" s="192">
        <v>7.63</v>
      </c>
      <c r="R867" s="122">
        <f>P867*Q867</f>
        <v>999.53</v>
      </c>
      <c r="S867" s="134">
        <f>G867+J867-M867-P867</f>
        <v>0</v>
      </c>
      <c r="T867" s="3"/>
      <c r="U867" s="26">
        <f>S867*T867</f>
        <v>0</v>
      </c>
      <c r="V867" s="331" t="s">
        <v>1625</v>
      </c>
      <c r="W867" s="345"/>
      <c r="X867" s="345"/>
      <c r="Y867" s="345"/>
      <c r="Z867" s="345"/>
      <c r="AA867" s="346"/>
      <c r="AB867" s="230"/>
    </row>
    <row r="868" spans="1:28" ht="47.25" x14ac:dyDescent="0.25">
      <c r="A868" s="24"/>
      <c r="B868" s="52" t="s">
        <v>889</v>
      </c>
      <c r="C868" s="8"/>
      <c r="D868" s="4"/>
      <c r="E868" s="4"/>
      <c r="F868" s="26"/>
      <c r="G868" s="101"/>
      <c r="H868" s="102"/>
      <c r="I868" s="26"/>
      <c r="J868" s="129"/>
      <c r="K868" s="130"/>
      <c r="L868" s="133"/>
      <c r="M868" s="129"/>
      <c r="N868" s="130"/>
      <c r="O868" s="133"/>
      <c r="P868" s="146"/>
      <c r="Q868" s="167"/>
      <c r="R868" s="133"/>
      <c r="S868" s="129"/>
      <c r="T868" s="130"/>
      <c r="U868" s="133"/>
      <c r="V868" s="231"/>
      <c r="W868" s="88"/>
      <c r="X868" s="88"/>
      <c r="Y868" s="88"/>
      <c r="Z868" s="88"/>
      <c r="AA868" s="89"/>
      <c r="AB868" s="230"/>
    </row>
    <row r="869" spans="1:28" ht="18.75" x14ac:dyDescent="0.25">
      <c r="A869" s="24"/>
      <c r="B869" s="27"/>
      <c r="C869" s="8"/>
      <c r="D869" s="4"/>
      <c r="E869" s="4"/>
      <c r="F869" s="26"/>
      <c r="G869" s="101"/>
      <c r="H869" s="102"/>
      <c r="I869" s="26"/>
      <c r="J869" s="129"/>
      <c r="K869" s="130"/>
      <c r="L869" s="133"/>
      <c r="M869" s="129"/>
      <c r="N869" s="130"/>
      <c r="O869" s="133"/>
      <c r="P869" s="146"/>
      <c r="Q869" s="167"/>
      <c r="R869" s="133"/>
      <c r="S869" s="129"/>
      <c r="T869" s="130"/>
      <c r="U869" s="133"/>
      <c r="V869" s="231"/>
      <c r="W869" s="88"/>
      <c r="X869" s="88"/>
      <c r="Y869" s="88"/>
      <c r="Z869" s="88"/>
      <c r="AA869" s="89"/>
      <c r="AB869" s="230"/>
    </row>
    <row r="870" spans="1:28" ht="31.5" x14ac:dyDescent="0.25">
      <c r="A870" s="28" t="s">
        <v>890</v>
      </c>
      <c r="B870" s="29" t="s">
        <v>891</v>
      </c>
      <c r="C870" s="81" t="s">
        <v>20</v>
      </c>
      <c r="D870" s="4">
        <v>18</v>
      </c>
      <c r="E870" s="7">
        <v>34.74</v>
      </c>
      <c r="F870" s="3">
        <f>D870*E870</f>
        <v>625.32000000000005</v>
      </c>
      <c r="G870" s="101">
        <v>18</v>
      </c>
      <c r="H870" s="102">
        <v>30.54</v>
      </c>
      <c r="I870" s="3">
        <f>G870*H870</f>
        <v>549.72</v>
      </c>
      <c r="J870" s="129"/>
      <c r="K870" s="3"/>
      <c r="L870" s="3">
        <f>J870*K870</f>
        <v>0</v>
      </c>
      <c r="M870" s="129"/>
      <c r="N870" s="3"/>
      <c r="O870" s="26">
        <f>M870*N870</f>
        <v>0</v>
      </c>
      <c r="P870" s="146"/>
      <c r="Q870" s="190"/>
      <c r="R870" s="122">
        <f>P870*Q870</f>
        <v>0</v>
      </c>
      <c r="S870" s="134">
        <f>G870+J870-M870-P870</f>
        <v>18</v>
      </c>
      <c r="T870" s="3">
        <v>53.36</v>
      </c>
      <c r="U870" s="26">
        <f>S870*T870</f>
        <v>960.48</v>
      </c>
      <c r="V870" s="331" t="s">
        <v>1626</v>
      </c>
      <c r="W870" s="345"/>
      <c r="X870" s="345"/>
      <c r="Y870" s="345"/>
      <c r="Z870" s="345"/>
      <c r="AA870" s="346"/>
      <c r="AB870" s="230"/>
    </row>
    <row r="871" spans="1:28" ht="63" x14ac:dyDescent="0.25">
      <c r="A871" s="24"/>
      <c r="B871" s="25" t="s">
        <v>892</v>
      </c>
      <c r="C871" s="8"/>
      <c r="D871" s="4"/>
      <c r="E871" s="4"/>
      <c r="F871" s="26"/>
      <c r="G871" s="93"/>
      <c r="H871" s="93"/>
      <c r="I871" s="26"/>
      <c r="J871" s="129"/>
      <c r="K871" s="130"/>
      <c r="L871" s="133"/>
      <c r="M871" s="129"/>
      <c r="N871" s="130"/>
      <c r="O871" s="133"/>
      <c r="P871" s="146"/>
      <c r="Q871" s="167"/>
      <c r="R871" s="133"/>
      <c r="S871" s="129"/>
      <c r="T871" s="130"/>
      <c r="U871" s="133"/>
      <c r="V871" s="231"/>
      <c r="W871" s="88"/>
      <c r="X871" s="88"/>
      <c r="Y871" s="88"/>
      <c r="Z871" s="88"/>
      <c r="AA871" s="89"/>
      <c r="AB871" s="230"/>
    </row>
    <row r="872" spans="1:28" ht="17.25" x14ac:dyDescent="0.25">
      <c r="A872" s="24"/>
      <c r="B872" s="27"/>
      <c r="C872" s="8"/>
      <c r="D872" s="4"/>
      <c r="E872" s="4"/>
      <c r="F872" s="26"/>
      <c r="G872" s="93"/>
      <c r="H872" s="93"/>
      <c r="I872" s="26"/>
      <c r="J872" s="129"/>
      <c r="K872" s="130"/>
      <c r="L872" s="133"/>
      <c r="M872" s="129"/>
      <c r="N872" s="130"/>
      <c r="O872" s="133"/>
      <c r="P872" s="146"/>
      <c r="Q872" s="167"/>
      <c r="R872" s="133"/>
      <c r="S872" s="129"/>
      <c r="T872" s="130"/>
      <c r="U872" s="133"/>
      <c r="V872" s="231"/>
      <c r="W872" s="88"/>
      <c r="X872" s="88"/>
      <c r="Y872" s="88"/>
      <c r="Z872" s="88"/>
      <c r="AA872" s="89"/>
      <c r="AB872" s="230"/>
    </row>
    <row r="873" spans="1:28" ht="51" customHeight="1" x14ac:dyDescent="0.25">
      <c r="A873" s="28" t="s">
        <v>893</v>
      </c>
      <c r="B873" s="142" t="s">
        <v>894</v>
      </c>
      <c r="C873" s="81" t="s">
        <v>20</v>
      </c>
      <c r="D873" s="4">
        <v>13</v>
      </c>
      <c r="E873" s="7">
        <v>432.73</v>
      </c>
      <c r="F873" s="3">
        <f>D873*E873</f>
        <v>5625.49</v>
      </c>
      <c r="G873" s="101">
        <v>13</v>
      </c>
      <c r="H873" s="102">
        <v>380.37</v>
      </c>
      <c r="I873" s="3">
        <f>G873*H873</f>
        <v>4944.8100000000004</v>
      </c>
      <c r="J873" s="129"/>
      <c r="K873" s="3"/>
      <c r="L873" s="3">
        <f>J873*K873</f>
        <v>0</v>
      </c>
      <c r="M873" s="129"/>
      <c r="N873" s="3">
        <v>380.37</v>
      </c>
      <c r="O873" s="26">
        <f>M873*N873</f>
        <v>0</v>
      </c>
      <c r="P873" s="146"/>
      <c r="Q873" s="190">
        <v>380.37</v>
      </c>
      <c r="R873" s="122">
        <f>P873*Q873</f>
        <v>0</v>
      </c>
      <c r="S873" s="134">
        <f>G873+J873-M873-P873</f>
        <v>13</v>
      </c>
      <c r="T873" s="136">
        <v>523.95000000000005</v>
      </c>
      <c r="U873" s="26">
        <f>S873*T873</f>
        <v>6811.35</v>
      </c>
      <c r="V873" s="331" t="s">
        <v>1711</v>
      </c>
      <c r="W873" s="345"/>
      <c r="X873" s="345"/>
      <c r="Y873" s="345"/>
      <c r="Z873" s="345"/>
      <c r="AA873" s="346"/>
      <c r="AB873" s="230"/>
    </row>
    <row r="874" spans="1:28" ht="189" x14ac:dyDescent="0.25">
      <c r="A874" s="24"/>
      <c r="B874" s="25" t="s">
        <v>895</v>
      </c>
      <c r="C874" s="8"/>
      <c r="D874" s="4"/>
      <c r="E874" s="4"/>
      <c r="F874" s="26"/>
      <c r="G874" s="93"/>
      <c r="H874" s="93"/>
      <c r="I874" s="26"/>
      <c r="J874" s="129"/>
      <c r="K874" s="130"/>
      <c r="L874" s="133"/>
      <c r="M874" s="129"/>
      <c r="N874" s="130"/>
      <c r="O874" s="133"/>
      <c r="P874" s="146"/>
      <c r="Q874" s="167"/>
      <c r="R874" s="133"/>
      <c r="S874" s="129"/>
      <c r="T874" s="130"/>
      <c r="U874" s="133"/>
      <c r="V874" s="231"/>
      <c r="W874" s="88"/>
      <c r="X874" s="88"/>
      <c r="Y874" s="88"/>
      <c r="Z874" s="88"/>
      <c r="AA874" s="89"/>
      <c r="AB874" s="230"/>
    </row>
    <row r="875" spans="1:28" ht="17.25" x14ac:dyDescent="0.25">
      <c r="A875" s="24"/>
      <c r="B875" s="27"/>
      <c r="C875" s="8"/>
      <c r="D875" s="4"/>
      <c r="E875" s="4"/>
      <c r="F875" s="26"/>
      <c r="G875" s="93"/>
      <c r="H875" s="93"/>
      <c r="I875" s="26"/>
      <c r="J875" s="129"/>
      <c r="K875" s="130"/>
      <c r="L875" s="133"/>
      <c r="M875" s="129"/>
      <c r="N875" s="130"/>
      <c r="O875" s="133"/>
      <c r="P875" s="146"/>
      <c r="Q875" s="167"/>
      <c r="R875" s="133"/>
      <c r="S875" s="129"/>
      <c r="T875" s="130"/>
      <c r="U875" s="133"/>
      <c r="V875" s="231"/>
      <c r="W875" s="88"/>
      <c r="X875" s="88"/>
      <c r="Y875" s="88"/>
      <c r="Z875" s="88"/>
      <c r="AA875" s="89"/>
      <c r="AB875" s="230"/>
    </row>
    <row r="876" spans="1:28" ht="31.5" x14ac:dyDescent="0.25">
      <c r="A876" s="28" t="s">
        <v>896</v>
      </c>
      <c r="B876" s="31" t="s">
        <v>897</v>
      </c>
      <c r="C876" s="8"/>
      <c r="D876" s="4"/>
      <c r="E876" s="4"/>
      <c r="F876" s="20"/>
      <c r="G876" s="93"/>
      <c r="H876" s="93"/>
      <c r="I876" s="20"/>
      <c r="J876" s="129"/>
      <c r="K876" s="130"/>
      <c r="L876" s="133"/>
      <c r="M876" s="129"/>
      <c r="N876" s="130"/>
      <c r="O876" s="133"/>
      <c r="P876" s="146"/>
      <c r="Q876" s="167"/>
      <c r="R876" s="133"/>
      <c r="S876" s="129"/>
      <c r="T876" s="130"/>
      <c r="U876" s="133"/>
      <c r="V876" s="231"/>
      <c r="W876" s="88"/>
      <c r="X876" s="88"/>
      <c r="Y876" s="88"/>
      <c r="Z876" s="88"/>
      <c r="AA876" s="89"/>
      <c r="AB876" s="230"/>
    </row>
    <row r="877" spans="1:28" ht="126" x14ac:dyDescent="0.25">
      <c r="A877" s="24"/>
      <c r="B877" s="25" t="s">
        <v>898</v>
      </c>
      <c r="C877" s="8"/>
      <c r="D877" s="4"/>
      <c r="E877" s="4"/>
      <c r="F877" s="26"/>
      <c r="G877" s="93"/>
      <c r="H877" s="93"/>
      <c r="I877" s="26"/>
      <c r="J877" s="129"/>
      <c r="K877" s="130"/>
      <c r="L877" s="133"/>
      <c r="M877" s="129"/>
      <c r="N877" s="130"/>
      <c r="O877" s="133"/>
      <c r="P877" s="146"/>
      <c r="Q877" s="167"/>
      <c r="R877" s="133"/>
      <c r="S877" s="129"/>
      <c r="T877" s="130"/>
      <c r="U877" s="133"/>
      <c r="V877" s="231"/>
      <c r="W877" s="88"/>
      <c r="X877" s="88"/>
      <c r="Y877" s="88"/>
      <c r="Z877" s="88"/>
      <c r="AA877" s="89"/>
      <c r="AB877" s="230"/>
    </row>
    <row r="878" spans="1:28" ht="17.25" x14ac:dyDescent="0.25">
      <c r="A878" s="24"/>
      <c r="B878" s="27"/>
      <c r="C878" s="8"/>
      <c r="D878" s="4"/>
      <c r="E878" s="4"/>
      <c r="F878" s="26"/>
      <c r="G878" s="93"/>
      <c r="H878" s="93"/>
      <c r="I878" s="26"/>
      <c r="J878" s="129"/>
      <c r="K878" s="130"/>
      <c r="L878" s="133"/>
      <c r="M878" s="129"/>
      <c r="N878" s="130"/>
      <c r="O878" s="133"/>
      <c r="P878" s="146"/>
      <c r="Q878" s="167"/>
      <c r="R878" s="133"/>
      <c r="S878" s="129"/>
      <c r="T878" s="130"/>
      <c r="U878" s="133"/>
      <c r="V878" s="231"/>
      <c r="W878" s="88"/>
      <c r="X878" s="88"/>
      <c r="Y878" s="88"/>
      <c r="Z878" s="88"/>
      <c r="AA878" s="89"/>
      <c r="AB878" s="230"/>
    </row>
    <row r="879" spans="1:28" ht="53.25" customHeight="1" x14ac:dyDescent="0.25">
      <c r="A879" s="51" t="s">
        <v>899</v>
      </c>
      <c r="B879" s="29" t="s">
        <v>900</v>
      </c>
      <c r="C879" s="81" t="s">
        <v>20</v>
      </c>
      <c r="D879" s="4">
        <v>3</v>
      </c>
      <c r="E879" s="7">
        <v>201.8</v>
      </c>
      <c r="F879" s="3">
        <f>D879*E879</f>
        <v>605.40000000000009</v>
      </c>
      <c r="G879" s="101">
        <v>3</v>
      </c>
      <c r="H879" s="102">
        <v>177.38</v>
      </c>
      <c r="I879" s="3">
        <f>G879*H879</f>
        <v>532.14</v>
      </c>
      <c r="J879" s="129"/>
      <c r="K879" s="3"/>
      <c r="L879" s="3">
        <f>J879*K879</f>
        <v>0</v>
      </c>
      <c r="M879" s="139"/>
      <c r="N879" s="3"/>
      <c r="O879" s="26">
        <f>M879*N879</f>
        <v>0</v>
      </c>
      <c r="P879" s="146"/>
      <c r="Q879" s="190"/>
      <c r="R879" s="122">
        <f>P879*Q879</f>
        <v>0</v>
      </c>
      <c r="S879" s="134">
        <f>G879+J879-M879-P879</f>
        <v>3</v>
      </c>
      <c r="T879" s="3">
        <v>225.56</v>
      </c>
      <c r="U879" s="26">
        <f>S879*T879</f>
        <v>676.68000000000006</v>
      </c>
      <c r="V879" s="331" t="s">
        <v>1712</v>
      </c>
      <c r="W879" s="345"/>
      <c r="X879" s="345"/>
      <c r="Y879" s="345"/>
      <c r="Z879" s="345"/>
      <c r="AA879" s="346"/>
      <c r="AB879" s="230"/>
    </row>
    <row r="880" spans="1:28" ht="17.25" x14ac:dyDescent="0.25">
      <c r="A880" s="24"/>
      <c r="B880" s="27"/>
      <c r="C880" s="8"/>
      <c r="D880" s="4"/>
      <c r="E880" s="4"/>
      <c r="F880" s="26"/>
      <c r="G880" s="93"/>
      <c r="H880" s="93"/>
      <c r="I880" s="26"/>
      <c r="J880" s="129"/>
      <c r="K880" s="130"/>
      <c r="L880" s="133"/>
      <c r="M880" s="129"/>
      <c r="N880" s="130"/>
      <c r="O880" s="133"/>
      <c r="P880" s="129"/>
      <c r="Q880" s="130"/>
      <c r="R880" s="133"/>
      <c r="S880" s="129"/>
      <c r="T880" s="130"/>
      <c r="U880" s="133"/>
      <c r="V880" s="231"/>
      <c r="W880" s="88"/>
      <c r="X880" s="88"/>
      <c r="Y880" s="88"/>
      <c r="Z880" s="88"/>
      <c r="AA880" s="89"/>
      <c r="AB880" s="230"/>
    </row>
    <row r="881" spans="1:28" ht="3.75" customHeight="1" x14ac:dyDescent="0.25">
      <c r="A881" s="24"/>
      <c r="B881" s="27"/>
      <c r="C881" s="8"/>
      <c r="D881" s="4"/>
      <c r="E881" s="4"/>
      <c r="F881" s="26"/>
      <c r="G881" s="93"/>
      <c r="H881" s="93"/>
      <c r="I881" s="26"/>
      <c r="J881" s="129"/>
      <c r="K881" s="130"/>
      <c r="L881" s="133"/>
      <c r="M881" s="129"/>
      <c r="N881" s="130"/>
      <c r="O881" s="133"/>
      <c r="P881" s="129"/>
      <c r="Q881" s="130"/>
      <c r="R881" s="133"/>
      <c r="S881" s="129"/>
      <c r="T881" s="130"/>
      <c r="U881" s="133"/>
      <c r="V881" s="231"/>
      <c r="W881" s="88"/>
      <c r="X881" s="88"/>
      <c r="Y881" s="88"/>
      <c r="Z881" s="88"/>
      <c r="AA881" s="89"/>
      <c r="AB881" s="230"/>
    </row>
    <row r="882" spans="1:28" ht="28.5" hidden="1" customHeight="1" x14ac:dyDescent="0.25">
      <c r="A882" s="51" t="s">
        <v>901</v>
      </c>
      <c r="B882" s="29" t="s">
        <v>902</v>
      </c>
      <c r="C882" s="81" t="s">
        <v>20</v>
      </c>
      <c r="D882" s="4"/>
      <c r="E882" s="7"/>
      <c r="F882" s="3">
        <f>D882*E882</f>
        <v>0</v>
      </c>
      <c r="G882" s="93"/>
      <c r="H882" s="94"/>
      <c r="I882" s="3">
        <f>G882*H882</f>
        <v>0</v>
      </c>
      <c r="J882" s="129"/>
      <c r="K882" s="3"/>
      <c r="L882" s="3">
        <f>J882*K882</f>
        <v>0</v>
      </c>
      <c r="M882" s="129"/>
      <c r="N882" s="3"/>
      <c r="O882" s="3">
        <f>M882*N882</f>
        <v>0</v>
      </c>
      <c r="P882" s="129"/>
      <c r="Q882" s="3"/>
      <c r="R882" s="3">
        <f>P882*Q882</f>
        <v>0</v>
      </c>
      <c r="S882" s="134">
        <f>G882+J882-M882</f>
        <v>0</v>
      </c>
      <c r="T882" s="3"/>
      <c r="U882" s="26">
        <f>S882*T882</f>
        <v>0</v>
      </c>
      <c r="V882" s="229"/>
      <c r="W882" s="86"/>
      <c r="X882" s="86"/>
      <c r="Y882" s="86"/>
      <c r="Z882" s="86"/>
      <c r="AA882" s="87"/>
      <c r="AB882" s="230"/>
    </row>
    <row r="883" spans="1:28" ht="17.25" hidden="1" x14ac:dyDescent="0.25">
      <c r="A883" s="24"/>
      <c r="B883" s="27"/>
      <c r="C883" s="8"/>
      <c r="D883" s="4"/>
      <c r="E883" s="4"/>
      <c r="F883" s="26"/>
      <c r="G883" s="93"/>
      <c r="H883" s="93"/>
      <c r="I883" s="26"/>
      <c r="J883" s="129"/>
      <c r="K883" s="130"/>
      <c r="L883" s="133"/>
      <c r="M883" s="129"/>
      <c r="N883" s="130"/>
      <c r="O883" s="133"/>
      <c r="P883" s="129"/>
      <c r="Q883" s="130"/>
      <c r="R883" s="133"/>
      <c r="S883" s="129"/>
      <c r="T883" s="130"/>
      <c r="U883" s="133"/>
      <c r="V883" s="231"/>
      <c r="W883" s="88"/>
      <c r="X883" s="88"/>
      <c r="Y883" s="88"/>
      <c r="Z883" s="88"/>
      <c r="AA883" s="89"/>
      <c r="AB883" s="230"/>
    </row>
    <row r="884" spans="1:28" ht="31.5" hidden="1" x14ac:dyDescent="0.25">
      <c r="A884" s="51" t="s">
        <v>903</v>
      </c>
      <c r="B884" s="29" t="s">
        <v>904</v>
      </c>
      <c r="C884" s="81" t="s">
        <v>20</v>
      </c>
      <c r="D884" s="4"/>
      <c r="E884" s="7"/>
      <c r="F884" s="3">
        <f>D884*E884</f>
        <v>0</v>
      </c>
      <c r="G884" s="93"/>
      <c r="H884" s="94"/>
      <c r="I884" s="3">
        <f>G884*H884</f>
        <v>0</v>
      </c>
      <c r="J884" s="129"/>
      <c r="K884" s="3"/>
      <c r="L884" s="3">
        <f>J884*K884</f>
        <v>0</v>
      </c>
      <c r="M884" s="129"/>
      <c r="N884" s="3"/>
      <c r="O884" s="3">
        <f>M884*N884</f>
        <v>0</v>
      </c>
      <c r="P884" s="129"/>
      <c r="Q884" s="3"/>
      <c r="R884" s="3">
        <f>P884*Q884</f>
        <v>0</v>
      </c>
      <c r="S884" s="134">
        <f>G884+J884-M884</f>
        <v>0</v>
      </c>
      <c r="T884" s="3"/>
      <c r="U884" s="26">
        <f>S884*T884</f>
        <v>0</v>
      </c>
      <c r="V884" s="229"/>
      <c r="W884" s="86"/>
      <c r="X884" s="86"/>
      <c r="Y884" s="86"/>
      <c r="Z884" s="86"/>
      <c r="AA884" s="87"/>
      <c r="AB884" s="230"/>
    </row>
    <row r="885" spans="1:28" ht="17.25" hidden="1" x14ac:dyDescent="0.25">
      <c r="A885" s="24"/>
      <c r="B885" s="27"/>
      <c r="C885" s="8"/>
      <c r="D885" s="4"/>
      <c r="E885" s="4"/>
      <c r="F885" s="26"/>
      <c r="G885" s="93"/>
      <c r="H885" s="93"/>
      <c r="I885" s="26"/>
      <c r="J885" s="129"/>
      <c r="K885" s="130"/>
      <c r="L885" s="133"/>
      <c r="M885" s="129"/>
      <c r="N885" s="130"/>
      <c r="O885" s="133"/>
      <c r="P885" s="129"/>
      <c r="Q885" s="130"/>
      <c r="R885" s="133"/>
      <c r="S885" s="129"/>
      <c r="T885" s="130"/>
      <c r="U885" s="133"/>
      <c r="V885" s="231"/>
      <c r="W885" s="88"/>
      <c r="X885" s="88"/>
      <c r="Y885" s="88"/>
      <c r="Z885" s="88"/>
      <c r="AA885" s="89"/>
      <c r="AB885" s="230"/>
    </row>
    <row r="886" spans="1:28" ht="31.5" hidden="1" x14ac:dyDescent="0.25">
      <c r="A886" s="51" t="s">
        <v>905</v>
      </c>
      <c r="B886" s="29" t="s">
        <v>906</v>
      </c>
      <c r="C886" s="81" t="s">
        <v>20</v>
      </c>
      <c r="D886" s="4"/>
      <c r="E886" s="7"/>
      <c r="F886" s="3">
        <f>D886*E886</f>
        <v>0</v>
      </c>
      <c r="G886" s="93"/>
      <c r="H886" s="94"/>
      <c r="I886" s="3">
        <f>G886*H886</f>
        <v>0</v>
      </c>
      <c r="J886" s="129"/>
      <c r="K886" s="3"/>
      <c r="L886" s="3">
        <f>J886*K886</f>
        <v>0</v>
      </c>
      <c r="M886" s="129"/>
      <c r="N886" s="3"/>
      <c r="O886" s="3">
        <f>M886*N886</f>
        <v>0</v>
      </c>
      <c r="P886" s="129"/>
      <c r="Q886" s="3"/>
      <c r="R886" s="3">
        <f>P886*Q886</f>
        <v>0</v>
      </c>
      <c r="S886" s="134">
        <f>G886+J886-M886</f>
        <v>0</v>
      </c>
      <c r="T886" s="3"/>
      <c r="U886" s="26">
        <f>S886*T886</f>
        <v>0</v>
      </c>
      <c r="V886" s="229"/>
      <c r="W886" s="86"/>
      <c r="X886" s="86"/>
      <c r="Y886" s="86"/>
      <c r="Z886" s="86"/>
      <c r="AA886" s="87"/>
      <c r="AB886" s="230"/>
    </row>
    <row r="887" spans="1:28" ht="17.25" hidden="1" x14ac:dyDescent="0.25">
      <c r="A887" s="24"/>
      <c r="B887" s="27"/>
      <c r="C887" s="8"/>
      <c r="D887" s="4"/>
      <c r="E887" s="4"/>
      <c r="F887" s="26"/>
      <c r="G887" s="93"/>
      <c r="H887" s="93"/>
      <c r="I887" s="26"/>
      <c r="J887" s="129"/>
      <c r="K887" s="130"/>
      <c r="L887" s="133"/>
      <c r="M887" s="129"/>
      <c r="N887" s="130"/>
      <c r="O887" s="133"/>
      <c r="P887" s="129"/>
      <c r="Q887" s="130"/>
      <c r="R887" s="133"/>
      <c r="S887" s="129"/>
      <c r="T887" s="130"/>
      <c r="U887" s="133"/>
      <c r="V887" s="231"/>
      <c r="W887" s="88"/>
      <c r="X887" s="88"/>
      <c r="Y887" s="88"/>
      <c r="Z887" s="88"/>
      <c r="AA887" s="89"/>
      <c r="AB887" s="230"/>
    </row>
    <row r="888" spans="1:28" ht="31.5" hidden="1" x14ac:dyDescent="0.25">
      <c r="A888" s="51" t="s">
        <v>907</v>
      </c>
      <c r="B888" s="29" t="s">
        <v>908</v>
      </c>
      <c r="C888" s="81" t="s">
        <v>20</v>
      </c>
      <c r="D888" s="4"/>
      <c r="E888" s="7"/>
      <c r="F888" s="3">
        <f>D888*E888</f>
        <v>0</v>
      </c>
      <c r="G888" s="93"/>
      <c r="H888" s="94"/>
      <c r="I888" s="3">
        <f>G888*H888</f>
        <v>0</v>
      </c>
      <c r="J888" s="129"/>
      <c r="K888" s="3"/>
      <c r="L888" s="3">
        <f>J888*K888</f>
        <v>0</v>
      </c>
      <c r="M888" s="129"/>
      <c r="N888" s="3"/>
      <c r="O888" s="3">
        <f>M888*N888</f>
        <v>0</v>
      </c>
      <c r="P888" s="129"/>
      <c r="Q888" s="3"/>
      <c r="R888" s="3">
        <f>P888*Q888</f>
        <v>0</v>
      </c>
      <c r="S888" s="134">
        <f>G888+J888-M888</f>
        <v>0</v>
      </c>
      <c r="T888" s="3"/>
      <c r="U888" s="26">
        <f>S888*T888</f>
        <v>0</v>
      </c>
      <c r="V888" s="229"/>
      <c r="W888" s="86"/>
      <c r="X888" s="86"/>
      <c r="Y888" s="86"/>
      <c r="Z888" s="86"/>
      <c r="AA888" s="87"/>
      <c r="AB888" s="230"/>
    </row>
    <row r="889" spans="1:28" ht="17.25" hidden="1" x14ac:dyDescent="0.25">
      <c r="A889" s="24"/>
      <c r="B889" s="27"/>
      <c r="C889" s="8"/>
      <c r="D889" s="4"/>
      <c r="E889" s="4"/>
      <c r="F889" s="26"/>
      <c r="G889" s="93"/>
      <c r="H889" s="93"/>
      <c r="I889" s="26"/>
      <c r="J889" s="129"/>
      <c r="K889" s="130"/>
      <c r="L889" s="133"/>
      <c r="M889" s="129"/>
      <c r="N889" s="130"/>
      <c r="O889" s="133"/>
      <c r="P889" s="129"/>
      <c r="Q889" s="130"/>
      <c r="R889" s="133"/>
      <c r="S889" s="129"/>
      <c r="T889" s="130"/>
      <c r="U889" s="133"/>
      <c r="V889" s="231"/>
      <c r="W889" s="88"/>
      <c r="X889" s="88"/>
      <c r="Y889" s="88"/>
      <c r="Z889" s="88"/>
      <c r="AA889" s="89"/>
      <c r="AB889" s="230"/>
    </row>
    <row r="890" spans="1:28" ht="31.5" hidden="1" x14ac:dyDescent="0.25">
      <c r="A890" s="51" t="s">
        <v>909</v>
      </c>
      <c r="B890" s="29" t="s">
        <v>910</v>
      </c>
      <c r="C890" s="81" t="s">
        <v>20</v>
      </c>
      <c r="D890" s="4"/>
      <c r="E890" s="7"/>
      <c r="F890" s="3">
        <f>D890*E890</f>
        <v>0</v>
      </c>
      <c r="G890" s="93"/>
      <c r="H890" s="94"/>
      <c r="I890" s="3">
        <f>G890*H890</f>
        <v>0</v>
      </c>
      <c r="J890" s="129"/>
      <c r="K890" s="3"/>
      <c r="L890" s="3">
        <f>J890*K890</f>
        <v>0</v>
      </c>
      <c r="M890" s="129"/>
      <c r="N890" s="3"/>
      <c r="O890" s="3">
        <f>M890*N890</f>
        <v>0</v>
      </c>
      <c r="P890" s="129"/>
      <c r="Q890" s="3"/>
      <c r="R890" s="3">
        <f>P890*Q890</f>
        <v>0</v>
      </c>
      <c r="S890" s="134">
        <f>G890+J890-M890</f>
        <v>0</v>
      </c>
      <c r="T890" s="3"/>
      <c r="U890" s="26">
        <f>S890*T890</f>
        <v>0</v>
      </c>
      <c r="V890" s="229"/>
      <c r="W890" s="86"/>
      <c r="X890" s="86"/>
      <c r="Y890" s="86"/>
      <c r="Z890" s="86"/>
      <c r="AA890" s="87"/>
      <c r="AB890" s="230"/>
    </row>
    <row r="891" spans="1:28" ht="17.25" hidden="1" x14ac:dyDescent="0.25">
      <c r="A891" s="24"/>
      <c r="B891" s="27"/>
      <c r="C891" s="8"/>
      <c r="D891" s="4"/>
      <c r="E891" s="4"/>
      <c r="F891" s="26"/>
      <c r="G891" s="93"/>
      <c r="H891" s="93"/>
      <c r="I891" s="26"/>
      <c r="J891" s="129"/>
      <c r="K891" s="130"/>
      <c r="L891" s="133"/>
      <c r="M891" s="129"/>
      <c r="N891" s="130"/>
      <c r="O891" s="133"/>
      <c r="P891" s="129"/>
      <c r="Q891" s="130"/>
      <c r="R891" s="133"/>
      <c r="S891" s="129"/>
      <c r="T891" s="130"/>
      <c r="U891" s="133"/>
      <c r="V891" s="231"/>
      <c r="W891" s="88"/>
      <c r="X891" s="88"/>
      <c r="Y891" s="88"/>
      <c r="Z891" s="88"/>
      <c r="AA891" s="89"/>
      <c r="AB891" s="230"/>
    </row>
    <row r="892" spans="1:28" ht="31.5" hidden="1" x14ac:dyDescent="0.25">
      <c r="A892" s="51" t="s">
        <v>911</v>
      </c>
      <c r="B892" s="29" t="s">
        <v>912</v>
      </c>
      <c r="C892" s="81" t="s">
        <v>20</v>
      </c>
      <c r="D892" s="4"/>
      <c r="E892" s="7"/>
      <c r="F892" s="3">
        <f>D892*E892</f>
        <v>0</v>
      </c>
      <c r="G892" s="93"/>
      <c r="H892" s="94"/>
      <c r="I892" s="3">
        <f>G892*H892</f>
        <v>0</v>
      </c>
      <c r="J892" s="129"/>
      <c r="K892" s="3"/>
      <c r="L892" s="3">
        <f>J892*K892</f>
        <v>0</v>
      </c>
      <c r="M892" s="129"/>
      <c r="N892" s="3"/>
      <c r="O892" s="3">
        <f>M892*N892</f>
        <v>0</v>
      </c>
      <c r="P892" s="129"/>
      <c r="Q892" s="3"/>
      <c r="R892" s="3">
        <f>P892*Q892</f>
        <v>0</v>
      </c>
      <c r="S892" s="134">
        <f>G892+J892-M892</f>
        <v>0</v>
      </c>
      <c r="T892" s="3"/>
      <c r="U892" s="26">
        <f>S892*T892</f>
        <v>0</v>
      </c>
      <c r="V892" s="229"/>
      <c r="W892" s="86"/>
      <c r="X892" s="86"/>
      <c r="Y892" s="86"/>
      <c r="Z892" s="86"/>
      <c r="AA892" s="87"/>
      <c r="AB892" s="230"/>
    </row>
    <row r="893" spans="1:28" ht="17.25" hidden="1" x14ac:dyDescent="0.25">
      <c r="A893" s="24"/>
      <c r="B893" s="27"/>
      <c r="C893" s="8"/>
      <c r="D893" s="4"/>
      <c r="E893" s="4"/>
      <c r="F893" s="26"/>
      <c r="G893" s="93"/>
      <c r="H893" s="93"/>
      <c r="I893" s="26"/>
      <c r="J893" s="129"/>
      <c r="K893" s="130"/>
      <c r="L893" s="133"/>
      <c r="M893" s="129"/>
      <c r="N893" s="130"/>
      <c r="O893" s="133"/>
      <c r="P893" s="129"/>
      <c r="Q893" s="130"/>
      <c r="R893" s="133"/>
      <c r="S893" s="129"/>
      <c r="T893" s="130"/>
      <c r="U893" s="133"/>
      <c r="V893" s="231"/>
      <c r="W893" s="88"/>
      <c r="X893" s="88"/>
      <c r="Y893" s="88"/>
      <c r="Z893" s="88"/>
      <c r="AA893" s="89"/>
      <c r="AB893" s="230"/>
    </row>
    <row r="894" spans="1:28" ht="31.5" hidden="1" x14ac:dyDescent="0.25">
      <c r="A894" s="51" t="s">
        <v>913</v>
      </c>
      <c r="B894" s="29" t="s">
        <v>914</v>
      </c>
      <c r="C894" s="81" t="s">
        <v>20</v>
      </c>
      <c r="D894" s="4"/>
      <c r="E894" s="7"/>
      <c r="F894" s="3">
        <f>D894*E894</f>
        <v>0</v>
      </c>
      <c r="G894" s="93"/>
      <c r="H894" s="94"/>
      <c r="I894" s="3">
        <f>G894*H894</f>
        <v>0</v>
      </c>
      <c r="J894" s="129"/>
      <c r="K894" s="3"/>
      <c r="L894" s="3">
        <f>J894*K894</f>
        <v>0</v>
      </c>
      <c r="M894" s="129"/>
      <c r="N894" s="3"/>
      <c r="O894" s="3">
        <f>M894*N894</f>
        <v>0</v>
      </c>
      <c r="P894" s="129"/>
      <c r="Q894" s="3"/>
      <c r="R894" s="3">
        <f>P894*Q894</f>
        <v>0</v>
      </c>
      <c r="S894" s="134">
        <f>G894+J894-M894</f>
        <v>0</v>
      </c>
      <c r="T894" s="3"/>
      <c r="U894" s="26">
        <f>S894*T894</f>
        <v>0</v>
      </c>
      <c r="V894" s="229"/>
      <c r="W894" s="86"/>
      <c r="X894" s="86"/>
      <c r="Y894" s="86"/>
      <c r="Z894" s="86"/>
      <c r="AA894" s="87"/>
      <c r="AB894" s="230"/>
    </row>
    <row r="895" spans="1:28" ht="17.25" hidden="1" x14ac:dyDescent="0.25">
      <c r="A895" s="24"/>
      <c r="B895" s="27"/>
      <c r="C895" s="8"/>
      <c r="D895" s="4"/>
      <c r="E895" s="4"/>
      <c r="F895" s="26"/>
      <c r="G895" s="93"/>
      <c r="H895" s="93"/>
      <c r="I895" s="26"/>
      <c r="J895" s="129"/>
      <c r="K895" s="130"/>
      <c r="L895" s="133"/>
      <c r="M895" s="129"/>
      <c r="N895" s="130"/>
      <c r="O895" s="133"/>
      <c r="P895" s="129"/>
      <c r="Q895" s="130"/>
      <c r="R895" s="133"/>
      <c r="S895" s="129"/>
      <c r="T895" s="130"/>
      <c r="U895" s="133"/>
      <c r="V895" s="231"/>
      <c r="W895" s="88"/>
      <c r="X895" s="88"/>
      <c r="Y895" s="88"/>
      <c r="Z895" s="88"/>
      <c r="AA895" s="89"/>
      <c r="AB895" s="230"/>
    </row>
    <row r="896" spans="1:28" ht="19.5" hidden="1" x14ac:dyDescent="0.25">
      <c r="A896" s="51" t="s">
        <v>915</v>
      </c>
      <c r="B896" s="29" t="s">
        <v>916</v>
      </c>
      <c r="C896" s="81" t="s">
        <v>20</v>
      </c>
      <c r="D896" s="4"/>
      <c r="E896" s="7"/>
      <c r="F896" s="3">
        <f>D896*E896</f>
        <v>0</v>
      </c>
      <c r="G896" s="93"/>
      <c r="H896" s="94"/>
      <c r="I896" s="3">
        <f>G896*H896</f>
        <v>0</v>
      </c>
      <c r="J896" s="129"/>
      <c r="K896" s="3"/>
      <c r="L896" s="3">
        <f>J896*K896</f>
        <v>0</v>
      </c>
      <c r="M896" s="129"/>
      <c r="N896" s="3"/>
      <c r="O896" s="3">
        <f>M896*N896</f>
        <v>0</v>
      </c>
      <c r="P896" s="129"/>
      <c r="Q896" s="3"/>
      <c r="R896" s="3">
        <f>P896*Q896</f>
        <v>0</v>
      </c>
      <c r="S896" s="134">
        <f>G896+J896-M896</f>
        <v>0</v>
      </c>
      <c r="T896" s="3"/>
      <c r="U896" s="26">
        <f>S896*T896</f>
        <v>0</v>
      </c>
      <c r="V896" s="229"/>
      <c r="W896" s="86"/>
      <c r="X896" s="86"/>
      <c r="Y896" s="86"/>
      <c r="Z896" s="86"/>
      <c r="AA896" s="87"/>
      <c r="AB896" s="230"/>
    </row>
    <row r="897" spans="1:28" ht="17.25" hidden="1" x14ac:dyDescent="0.25">
      <c r="A897" s="24"/>
      <c r="B897" s="27"/>
      <c r="C897" s="8"/>
      <c r="D897" s="4"/>
      <c r="E897" s="4"/>
      <c r="F897" s="26"/>
      <c r="G897" s="93"/>
      <c r="H897" s="93"/>
      <c r="I897" s="26"/>
      <c r="J897" s="129"/>
      <c r="K897" s="130"/>
      <c r="L897" s="133"/>
      <c r="M897" s="129"/>
      <c r="N897" s="130"/>
      <c r="O897" s="133"/>
      <c r="P897" s="129"/>
      <c r="Q897" s="130"/>
      <c r="R897" s="133"/>
      <c r="S897" s="129"/>
      <c r="T897" s="130"/>
      <c r="U897" s="133"/>
      <c r="V897" s="231"/>
      <c r="W897" s="88"/>
      <c r="X897" s="88"/>
      <c r="Y897" s="88"/>
      <c r="Z897" s="88"/>
      <c r="AA897" s="89"/>
      <c r="AB897" s="230"/>
    </row>
    <row r="898" spans="1:28" ht="19.5" hidden="1" x14ac:dyDescent="0.25">
      <c r="A898" s="51" t="s">
        <v>917</v>
      </c>
      <c r="B898" s="29" t="s">
        <v>918</v>
      </c>
      <c r="C898" s="81" t="s">
        <v>20</v>
      </c>
      <c r="D898" s="4"/>
      <c r="E898" s="7"/>
      <c r="F898" s="3">
        <f>D898*E898</f>
        <v>0</v>
      </c>
      <c r="G898" s="93"/>
      <c r="H898" s="94"/>
      <c r="I898" s="3">
        <f>G898*H898</f>
        <v>0</v>
      </c>
      <c r="J898" s="129"/>
      <c r="K898" s="3"/>
      <c r="L898" s="3">
        <f>J898*K898</f>
        <v>0</v>
      </c>
      <c r="M898" s="129"/>
      <c r="N898" s="3"/>
      <c r="O898" s="3">
        <f>M898*N898</f>
        <v>0</v>
      </c>
      <c r="P898" s="129"/>
      <c r="Q898" s="3"/>
      <c r="R898" s="3">
        <f>P898*Q898</f>
        <v>0</v>
      </c>
      <c r="S898" s="134">
        <f>G898+J898-M898</f>
        <v>0</v>
      </c>
      <c r="T898" s="3"/>
      <c r="U898" s="26">
        <f>S898*T898</f>
        <v>0</v>
      </c>
      <c r="V898" s="229"/>
      <c r="W898" s="86"/>
      <c r="X898" s="86"/>
      <c r="Y898" s="86"/>
      <c r="Z898" s="86"/>
      <c r="AA898" s="87"/>
      <c r="AB898" s="230"/>
    </row>
    <row r="899" spans="1:28" ht="17.25" hidden="1" x14ac:dyDescent="0.25">
      <c r="A899" s="24"/>
      <c r="B899" s="27"/>
      <c r="C899" s="8"/>
      <c r="D899" s="4"/>
      <c r="E899" s="4"/>
      <c r="F899" s="26"/>
      <c r="G899" s="93"/>
      <c r="H899" s="93"/>
      <c r="I899" s="26"/>
      <c r="J899" s="129"/>
      <c r="K899" s="130"/>
      <c r="L899" s="133"/>
      <c r="M899" s="129"/>
      <c r="N899" s="130"/>
      <c r="O899" s="133"/>
      <c r="P899" s="129"/>
      <c r="Q899" s="130"/>
      <c r="R899" s="133"/>
      <c r="S899" s="129"/>
      <c r="T899" s="130"/>
      <c r="U899" s="133"/>
      <c r="V899" s="231"/>
      <c r="W899" s="88"/>
      <c r="X899" s="88"/>
      <c r="Y899" s="88"/>
      <c r="Z899" s="88"/>
      <c r="AA899" s="89"/>
      <c r="AB899" s="230"/>
    </row>
    <row r="900" spans="1:28" ht="19.5" hidden="1" x14ac:dyDescent="0.25">
      <c r="A900" s="51" t="s">
        <v>919</v>
      </c>
      <c r="B900" s="29" t="s">
        <v>920</v>
      </c>
      <c r="C900" s="81" t="s">
        <v>20</v>
      </c>
      <c r="D900" s="4"/>
      <c r="E900" s="7"/>
      <c r="F900" s="3">
        <f>D900*E900</f>
        <v>0</v>
      </c>
      <c r="G900" s="93"/>
      <c r="H900" s="94"/>
      <c r="I900" s="3">
        <f>G900*H900</f>
        <v>0</v>
      </c>
      <c r="J900" s="129"/>
      <c r="K900" s="3"/>
      <c r="L900" s="3">
        <f>J900*K900</f>
        <v>0</v>
      </c>
      <c r="M900" s="129"/>
      <c r="N900" s="3"/>
      <c r="O900" s="3">
        <f>M900*N900</f>
        <v>0</v>
      </c>
      <c r="P900" s="129"/>
      <c r="Q900" s="3"/>
      <c r="R900" s="3">
        <f>P900*Q900</f>
        <v>0</v>
      </c>
      <c r="S900" s="134">
        <f>G900+J900-M900</f>
        <v>0</v>
      </c>
      <c r="T900" s="3"/>
      <c r="U900" s="26">
        <f>S900*T900</f>
        <v>0</v>
      </c>
      <c r="V900" s="229"/>
      <c r="W900" s="86"/>
      <c r="X900" s="86"/>
      <c r="Y900" s="86"/>
      <c r="Z900" s="86"/>
      <c r="AA900" s="87"/>
      <c r="AB900" s="230"/>
    </row>
    <row r="901" spans="1:28" ht="12.75" hidden="1" customHeight="1" x14ac:dyDescent="0.25">
      <c r="A901" s="24"/>
      <c r="B901" s="27"/>
      <c r="C901" s="8"/>
      <c r="D901" s="4"/>
      <c r="E901" s="4"/>
      <c r="F901" s="26"/>
      <c r="G901" s="93"/>
      <c r="H901" s="93"/>
      <c r="I901" s="26"/>
      <c r="J901" s="129"/>
      <c r="K901" s="130"/>
      <c r="L901" s="133"/>
      <c r="M901" s="129"/>
      <c r="N901" s="130"/>
      <c r="O901" s="133"/>
      <c r="P901" s="129"/>
      <c r="Q901" s="130"/>
      <c r="R901" s="133"/>
      <c r="S901" s="129"/>
      <c r="T901" s="130"/>
      <c r="U901" s="133"/>
      <c r="V901" s="231"/>
      <c r="W901" s="88"/>
      <c r="X901" s="88"/>
      <c r="Y901" s="88"/>
      <c r="Z901" s="88"/>
      <c r="AA901" s="89"/>
      <c r="AB901" s="230"/>
    </row>
    <row r="902" spans="1:28" ht="18.75" customHeight="1" x14ac:dyDescent="0.25">
      <c r="A902" s="24"/>
      <c r="B902" s="11"/>
      <c r="C902" s="85"/>
      <c r="D902" s="357" t="s">
        <v>52</v>
      </c>
      <c r="E902" s="358"/>
      <c r="F902" s="36">
        <f>SUM(F724:F901)</f>
        <v>82361.006000000023</v>
      </c>
      <c r="G902" s="359" t="s">
        <v>52</v>
      </c>
      <c r="H902" s="358"/>
      <c r="I902" s="36">
        <f>SUM(I724:I901)</f>
        <v>72400.928000000014</v>
      </c>
      <c r="J902" s="349" t="s">
        <v>53</v>
      </c>
      <c r="K902" s="351"/>
      <c r="L902" s="132">
        <f>SUM(L724:L901)</f>
        <v>0</v>
      </c>
      <c r="M902" s="349" t="s">
        <v>53</v>
      </c>
      <c r="N902" s="351"/>
      <c r="O902" s="132">
        <f>SUM(O724:O901)</f>
        <v>0</v>
      </c>
      <c r="P902" s="347" t="s">
        <v>53</v>
      </c>
      <c r="Q902" s="350"/>
      <c r="R902" s="132">
        <f>SUM(R724:R901)</f>
        <v>11885.392</v>
      </c>
      <c r="S902" s="349" t="s">
        <v>53</v>
      </c>
      <c r="T902" s="351"/>
      <c r="U902" s="132">
        <f>SUM(U724:U901)</f>
        <v>77809.45699999998</v>
      </c>
      <c r="V902" s="232"/>
      <c r="W902" s="37"/>
      <c r="X902" s="37"/>
      <c r="Y902" s="37"/>
      <c r="Z902" s="37"/>
      <c r="AA902" s="38"/>
      <c r="AB902" s="230"/>
    </row>
    <row r="903" spans="1:28" ht="18" customHeight="1" x14ac:dyDescent="0.25">
      <c r="A903" s="19">
        <v>110000</v>
      </c>
      <c r="B903" s="1" t="s">
        <v>921</v>
      </c>
      <c r="C903" s="8"/>
      <c r="D903" s="4"/>
      <c r="E903" s="4"/>
      <c r="F903" s="20"/>
      <c r="G903" s="93"/>
      <c r="H903" s="93"/>
      <c r="I903" s="20"/>
      <c r="J903" s="129"/>
      <c r="K903" s="130"/>
      <c r="L903" s="133"/>
      <c r="M903" s="129"/>
      <c r="N903" s="130"/>
      <c r="O903" s="133"/>
      <c r="P903" s="145"/>
      <c r="Q903" s="163"/>
      <c r="R903" s="133"/>
      <c r="S903" s="129"/>
      <c r="T903" s="130"/>
      <c r="U903" s="133"/>
      <c r="V903" s="231"/>
      <c r="W903" s="88"/>
      <c r="X903" s="88"/>
      <c r="Y903" s="88"/>
      <c r="Z903" s="88"/>
      <c r="AA903" s="89"/>
      <c r="AB903" s="230"/>
    </row>
    <row r="904" spans="1:28" ht="17.25" x14ac:dyDescent="0.25">
      <c r="A904" s="28" t="s">
        <v>922</v>
      </c>
      <c r="B904" s="31" t="s">
        <v>923</v>
      </c>
      <c r="C904" s="8"/>
      <c r="D904" s="4"/>
      <c r="E904" s="4"/>
      <c r="F904" s="20"/>
      <c r="G904" s="93"/>
      <c r="H904" s="93"/>
      <c r="I904" s="20"/>
      <c r="J904" s="129"/>
      <c r="K904" s="130"/>
      <c r="L904" s="133"/>
      <c r="M904" s="129"/>
      <c r="N904" s="130"/>
      <c r="O904" s="133"/>
      <c r="P904" s="146"/>
      <c r="Q904" s="167"/>
      <c r="R904" s="133"/>
      <c r="S904" s="129"/>
      <c r="T904" s="130"/>
      <c r="U904" s="133"/>
      <c r="V904" s="231"/>
      <c r="W904" s="88"/>
      <c r="X904" s="88"/>
      <c r="Y904" s="88"/>
      <c r="Z904" s="88"/>
      <c r="AA904" s="89"/>
      <c r="AB904" s="230"/>
    </row>
    <row r="905" spans="1:28" ht="57" customHeight="1" x14ac:dyDescent="0.25">
      <c r="A905" s="28" t="s">
        <v>924</v>
      </c>
      <c r="B905" s="29" t="s">
        <v>925</v>
      </c>
      <c r="C905" s="81" t="s">
        <v>13</v>
      </c>
      <c r="D905" s="4">
        <v>202.95</v>
      </c>
      <c r="E905" s="7">
        <v>21.99</v>
      </c>
      <c r="F905" s="3">
        <f>D905*E905</f>
        <v>4462.8704999999991</v>
      </c>
      <c r="G905" s="101">
        <v>202.95</v>
      </c>
      <c r="H905" s="102">
        <v>19.329999999999998</v>
      </c>
      <c r="I905" s="3">
        <f>G905*H905</f>
        <v>3923.0234999999993</v>
      </c>
      <c r="J905" s="129"/>
      <c r="K905" s="3"/>
      <c r="L905" s="3">
        <f>J905*K905</f>
        <v>0</v>
      </c>
      <c r="M905" s="129"/>
      <c r="N905" s="3"/>
      <c r="O905" s="26">
        <f>M905*N905</f>
        <v>0</v>
      </c>
      <c r="P905" s="146"/>
      <c r="Q905" s="190"/>
      <c r="R905" s="122">
        <f>P905*Q905</f>
        <v>0</v>
      </c>
      <c r="S905" s="134">
        <f>G905+J905-M905-P905</f>
        <v>202.95</v>
      </c>
      <c r="T905" s="3">
        <v>34.72</v>
      </c>
      <c r="U905" s="26">
        <f>S905*T905</f>
        <v>7046.4239999999991</v>
      </c>
      <c r="V905" s="331" t="s">
        <v>1627</v>
      </c>
      <c r="W905" s="345"/>
      <c r="X905" s="345"/>
      <c r="Y905" s="345"/>
      <c r="Z905" s="345"/>
      <c r="AA905" s="346"/>
      <c r="AB905" s="230"/>
    </row>
    <row r="906" spans="1:28" ht="141.75" customHeight="1" x14ac:dyDescent="0.25">
      <c r="A906" s="24"/>
      <c r="B906" s="25" t="s">
        <v>926</v>
      </c>
      <c r="C906" s="8"/>
      <c r="D906" s="4"/>
      <c r="E906" s="4"/>
      <c r="F906" s="26"/>
      <c r="G906" s="93"/>
      <c r="H906" s="93"/>
      <c r="I906" s="26"/>
      <c r="J906" s="129"/>
      <c r="K906" s="130"/>
      <c r="L906" s="133"/>
      <c r="M906" s="129"/>
      <c r="N906" s="130"/>
      <c r="O906" s="133"/>
      <c r="P906" s="146"/>
      <c r="Q906" s="167"/>
      <c r="R906" s="133"/>
      <c r="S906" s="129"/>
      <c r="T906" s="130"/>
      <c r="U906" s="133"/>
      <c r="V906" s="231"/>
      <c r="W906" s="88"/>
      <c r="X906" s="88"/>
      <c r="Y906" s="88"/>
      <c r="Z906" s="88"/>
      <c r="AA906" s="89"/>
      <c r="AB906" s="230"/>
    </row>
    <row r="907" spans="1:28" ht="17.25" x14ac:dyDescent="0.25">
      <c r="A907" s="24"/>
      <c r="B907" s="27"/>
      <c r="C907" s="8"/>
      <c r="D907" s="4"/>
      <c r="E907" s="4"/>
      <c r="F907" s="26"/>
      <c r="G907" s="93"/>
      <c r="H907" s="93"/>
      <c r="I907" s="26"/>
      <c r="J907" s="129"/>
      <c r="K907" s="130"/>
      <c r="L907" s="133"/>
      <c r="M907" s="129"/>
      <c r="N907" s="130"/>
      <c r="O907" s="133"/>
      <c r="P907" s="146"/>
      <c r="Q907" s="167"/>
      <c r="R907" s="133"/>
      <c r="S907" s="129"/>
      <c r="T907" s="130"/>
      <c r="U907" s="133"/>
      <c r="V907" s="231"/>
      <c r="W907" s="88"/>
      <c r="X907" s="88"/>
      <c r="Y907" s="88"/>
      <c r="Z907" s="88"/>
      <c r="AA907" s="89"/>
      <c r="AB907" s="230"/>
    </row>
    <row r="908" spans="1:28" ht="31.5" x14ac:dyDescent="0.25">
      <c r="A908" s="28" t="s">
        <v>927</v>
      </c>
      <c r="B908" s="31" t="s">
        <v>928</v>
      </c>
      <c r="C908" s="8"/>
      <c r="D908" s="4"/>
      <c r="E908" s="4"/>
      <c r="F908" s="20"/>
      <c r="G908" s="93"/>
      <c r="H908" s="93"/>
      <c r="I908" s="20"/>
      <c r="J908" s="129"/>
      <c r="K908" s="130"/>
      <c r="L908" s="133"/>
      <c r="M908" s="129"/>
      <c r="N908" s="130"/>
      <c r="O908" s="133"/>
      <c r="P908" s="146"/>
      <c r="Q908" s="167"/>
      <c r="R908" s="133"/>
      <c r="S908" s="129"/>
      <c r="T908" s="130"/>
      <c r="U908" s="133"/>
      <c r="V908" s="231"/>
      <c r="W908" s="88"/>
      <c r="X908" s="88"/>
      <c r="Y908" s="88"/>
      <c r="Z908" s="88"/>
      <c r="AA908" s="89"/>
      <c r="AB908" s="230"/>
    </row>
    <row r="909" spans="1:28" ht="321.75" customHeight="1" x14ac:dyDescent="0.25">
      <c r="A909" s="24"/>
      <c r="B909" s="25" t="s">
        <v>929</v>
      </c>
      <c r="C909" s="8"/>
      <c r="D909" s="4"/>
      <c r="E909" s="4"/>
      <c r="F909" s="26"/>
      <c r="G909" s="93"/>
      <c r="H909" s="93"/>
      <c r="I909" s="26"/>
      <c r="J909" s="129"/>
      <c r="K909" s="130"/>
      <c r="L909" s="133"/>
      <c r="M909" s="129"/>
      <c r="N909" s="130"/>
      <c r="O909" s="133"/>
      <c r="P909" s="146"/>
      <c r="Q909" s="167"/>
      <c r="R909" s="133"/>
      <c r="S909" s="129"/>
      <c r="T909" s="130"/>
      <c r="U909" s="133"/>
      <c r="V909" s="231"/>
      <c r="W909" s="88"/>
      <c r="X909" s="88"/>
      <c r="Y909" s="88"/>
      <c r="Z909" s="88"/>
      <c r="AA909" s="89"/>
      <c r="AB909" s="230"/>
    </row>
    <row r="910" spans="1:28" ht="17.25" x14ac:dyDescent="0.25">
      <c r="A910" s="24"/>
      <c r="B910" s="27"/>
      <c r="C910" s="8"/>
      <c r="D910" s="4"/>
      <c r="E910" s="4"/>
      <c r="F910" s="26"/>
      <c r="G910" s="93"/>
      <c r="H910" s="93"/>
      <c r="I910" s="26"/>
      <c r="J910" s="129"/>
      <c r="K910" s="130"/>
      <c r="L910" s="133"/>
      <c r="M910" s="129"/>
      <c r="N910" s="130"/>
      <c r="O910" s="133"/>
      <c r="P910" s="146"/>
      <c r="Q910" s="167"/>
      <c r="R910" s="133"/>
      <c r="S910" s="129"/>
      <c r="T910" s="130"/>
      <c r="U910" s="133"/>
      <c r="V910" s="231"/>
      <c r="W910" s="88"/>
      <c r="X910" s="88"/>
      <c r="Y910" s="88"/>
      <c r="Z910" s="88"/>
      <c r="AA910" s="89"/>
      <c r="AB910" s="230"/>
    </row>
    <row r="911" spans="1:28" ht="54" customHeight="1" x14ac:dyDescent="0.25">
      <c r="A911" s="28" t="s">
        <v>930</v>
      </c>
      <c r="B911" s="29" t="s">
        <v>931</v>
      </c>
      <c r="C911" s="81" t="s">
        <v>20</v>
      </c>
      <c r="D911" s="101">
        <v>1</v>
      </c>
      <c r="E911" s="102">
        <v>698.86</v>
      </c>
      <c r="F911" s="3">
        <f>D911*E911</f>
        <v>698.86</v>
      </c>
      <c r="G911" s="101">
        <v>1</v>
      </c>
      <c r="H911" s="102">
        <v>614.29999999999995</v>
      </c>
      <c r="I911" s="3">
        <f>G911*H911</f>
        <v>614.29999999999995</v>
      </c>
      <c r="J911" s="129"/>
      <c r="K911" s="3"/>
      <c r="L911" s="3">
        <f>J911*K911</f>
        <v>0</v>
      </c>
      <c r="M911" s="129"/>
      <c r="N911" s="3"/>
      <c r="O911" s="26">
        <f>M911*N911</f>
        <v>0</v>
      </c>
      <c r="P911" s="174">
        <v>0.4</v>
      </c>
      <c r="Q911" s="192">
        <v>614.29999999999995</v>
      </c>
      <c r="R911" s="122">
        <f>P911*Q911</f>
        <v>245.72</v>
      </c>
      <c r="S911" s="134">
        <f>G911+J911-M911-P911</f>
        <v>0.6</v>
      </c>
      <c r="T911" s="3">
        <v>836.95</v>
      </c>
      <c r="U911" s="26">
        <f>S911*T911</f>
        <v>502.17</v>
      </c>
      <c r="V911" s="331" t="s">
        <v>1713</v>
      </c>
      <c r="W911" s="345"/>
      <c r="X911" s="345"/>
      <c r="Y911" s="345"/>
      <c r="Z911" s="345"/>
      <c r="AA911" s="346"/>
      <c r="AB911" s="230"/>
    </row>
    <row r="912" spans="1:28" ht="15" customHeight="1" x14ac:dyDescent="0.25">
      <c r="A912" s="24"/>
      <c r="B912" s="27"/>
      <c r="C912" s="8"/>
      <c r="D912" s="4"/>
      <c r="E912" s="4"/>
      <c r="F912" s="26"/>
      <c r="G912" s="93"/>
      <c r="H912" s="93"/>
      <c r="I912" s="26"/>
      <c r="J912" s="129"/>
      <c r="K912" s="130"/>
      <c r="L912" s="133"/>
      <c r="M912" s="129"/>
      <c r="N912" s="130"/>
      <c r="O912" s="133"/>
      <c r="P912" s="146"/>
      <c r="Q912" s="167"/>
      <c r="R912" s="133"/>
      <c r="S912" s="129"/>
      <c r="T912" s="130"/>
      <c r="U912" s="133"/>
      <c r="V912" s="231"/>
      <c r="W912" s="88"/>
      <c r="X912" s="88"/>
      <c r="Y912" s="88"/>
      <c r="Z912" s="88"/>
      <c r="AA912" s="89"/>
      <c r="AB912" s="230"/>
    </row>
    <row r="913" spans="1:28" ht="52.5" customHeight="1" x14ac:dyDescent="0.25">
      <c r="A913" s="28" t="s">
        <v>932</v>
      </c>
      <c r="B913" s="29" t="s">
        <v>933</v>
      </c>
      <c r="C913" s="81" t="s">
        <v>20</v>
      </c>
      <c r="D913" s="101">
        <v>7</v>
      </c>
      <c r="E913" s="102">
        <v>704.81</v>
      </c>
      <c r="F913" s="3">
        <f>D913*E913</f>
        <v>4933.67</v>
      </c>
      <c r="G913" s="101">
        <v>7</v>
      </c>
      <c r="H913" s="102">
        <v>619.53</v>
      </c>
      <c r="I913" s="3">
        <f>G913*H913</f>
        <v>4336.71</v>
      </c>
      <c r="J913" s="129"/>
      <c r="K913" s="3"/>
      <c r="L913" s="3">
        <f>J913*K913</f>
        <v>0</v>
      </c>
      <c r="M913" s="129"/>
      <c r="N913" s="3"/>
      <c r="O913" s="26">
        <f>M913*N913</f>
        <v>0</v>
      </c>
      <c r="P913" s="174">
        <v>2.8</v>
      </c>
      <c r="Q913" s="192">
        <v>619.53</v>
      </c>
      <c r="R913" s="122">
        <f>P913*Q913</f>
        <v>1734.6839999999997</v>
      </c>
      <c r="S913" s="134">
        <f>G913+J913-M913-P913</f>
        <v>4.2</v>
      </c>
      <c r="T913" s="3">
        <v>882.43</v>
      </c>
      <c r="U913" s="26">
        <f>S913*T913</f>
        <v>3706.2060000000001</v>
      </c>
      <c r="V913" s="331" t="s">
        <v>1714</v>
      </c>
      <c r="W913" s="345"/>
      <c r="X913" s="345"/>
      <c r="Y913" s="345"/>
      <c r="Z913" s="345"/>
      <c r="AA913" s="346"/>
      <c r="AB913" s="230"/>
    </row>
    <row r="914" spans="1:28" ht="15.75" customHeight="1" x14ac:dyDescent="0.25">
      <c r="A914" s="24"/>
      <c r="B914" s="27"/>
      <c r="C914" s="8"/>
      <c r="D914" s="4"/>
      <c r="E914" s="4"/>
      <c r="F914" s="26"/>
      <c r="G914" s="93"/>
      <c r="H914" s="93"/>
      <c r="I914" s="26"/>
      <c r="J914" s="129"/>
      <c r="K914" s="130"/>
      <c r="L914" s="133"/>
      <c r="M914" s="129"/>
      <c r="N914" s="130"/>
      <c r="O914" s="133"/>
      <c r="P914" s="146"/>
      <c r="Q914" s="167"/>
      <c r="R914" s="133"/>
      <c r="S914" s="129"/>
      <c r="T914" s="130"/>
      <c r="U914" s="133"/>
      <c r="V914" s="231"/>
      <c r="W914" s="88"/>
      <c r="X914" s="88"/>
      <c r="Y914" s="88"/>
      <c r="Z914" s="88"/>
      <c r="AA914" s="89"/>
      <c r="AB914" s="230"/>
    </row>
    <row r="915" spans="1:28" ht="60" customHeight="1" x14ac:dyDescent="0.25">
      <c r="A915" s="28" t="s">
        <v>934</v>
      </c>
      <c r="B915" s="29" t="s">
        <v>935</v>
      </c>
      <c r="C915" s="81" t="s">
        <v>20</v>
      </c>
      <c r="D915" s="4">
        <v>10</v>
      </c>
      <c r="E915" s="7">
        <v>1408.12</v>
      </c>
      <c r="F915" s="3">
        <f>D915*E915</f>
        <v>14081.199999999999</v>
      </c>
      <c r="G915" s="101">
        <v>10</v>
      </c>
      <c r="H915" s="102">
        <v>1237.74</v>
      </c>
      <c r="I915" s="3">
        <f>G915*H915</f>
        <v>12377.4</v>
      </c>
      <c r="J915" s="129"/>
      <c r="K915" s="3"/>
      <c r="L915" s="3">
        <f>J915*K915</f>
        <v>0</v>
      </c>
      <c r="M915" s="129"/>
      <c r="N915" s="3"/>
      <c r="O915" s="26">
        <f>M915*N915</f>
        <v>0</v>
      </c>
      <c r="P915" s="174">
        <v>4</v>
      </c>
      <c r="Q915" s="192">
        <v>1237.74</v>
      </c>
      <c r="R915" s="122">
        <f>P915*Q915</f>
        <v>4950.96</v>
      </c>
      <c r="S915" s="134">
        <f>G915+J915-M915-P915</f>
        <v>6</v>
      </c>
      <c r="T915" s="3">
        <v>2538.63</v>
      </c>
      <c r="U915" s="26">
        <f>S915*T915</f>
        <v>15231.78</v>
      </c>
      <c r="V915" s="331" t="s">
        <v>1715</v>
      </c>
      <c r="W915" s="345"/>
      <c r="X915" s="345"/>
      <c r="Y915" s="345"/>
      <c r="Z915" s="345"/>
      <c r="AA915" s="346"/>
      <c r="AB915" s="230"/>
    </row>
    <row r="916" spans="1:28" ht="15.75" customHeight="1" x14ac:dyDescent="0.25">
      <c r="A916" s="24"/>
      <c r="B916" s="27"/>
      <c r="C916" s="8"/>
      <c r="D916" s="4"/>
      <c r="E916" s="4"/>
      <c r="F916" s="26"/>
      <c r="G916" s="93"/>
      <c r="H916" s="93"/>
      <c r="I916" s="26"/>
      <c r="J916" s="129"/>
      <c r="K916" s="130"/>
      <c r="L916" s="133"/>
      <c r="M916" s="129"/>
      <c r="N916" s="130"/>
      <c r="O916" s="133"/>
      <c r="P916" s="146"/>
      <c r="Q916" s="167"/>
      <c r="R916" s="133"/>
      <c r="S916" s="129"/>
      <c r="T916" s="130"/>
      <c r="U916" s="133"/>
      <c r="V916" s="231"/>
      <c r="W916" s="88"/>
      <c r="X916" s="88"/>
      <c r="Y916" s="88"/>
      <c r="Z916" s="88"/>
      <c r="AA916" s="89"/>
      <c r="AB916" s="230"/>
    </row>
    <row r="917" spans="1:28" ht="17.25" x14ac:dyDescent="0.25">
      <c r="A917" s="28" t="s">
        <v>936</v>
      </c>
      <c r="B917" s="29" t="s">
        <v>937</v>
      </c>
      <c r="C917" s="8"/>
      <c r="D917" s="4"/>
      <c r="E917" s="4"/>
      <c r="F917" s="20"/>
      <c r="G917" s="93"/>
      <c r="H917" s="93"/>
      <c r="I917" s="20"/>
      <c r="J917" s="129"/>
      <c r="K917" s="130"/>
      <c r="L917" s="133"/>
      <c r="M917" s="129"/>
      <c r="N917" s="130"/>
      <c r="O917" s="133"/>
      <c r="P917" s="146"/>
      <c r="Q917" s="167"/>
      <c r="R917" s="133"/>
      <c r="S917" s="129"/>
      <c r="T917" s="130"/>
      <c r="U917" s="133"/>
      <c r="V917" s="231"/>
      <c r="W917" s="88"/>
      <c r="X917" s="88"/>
      <c r="Y917" s="88"/>
      <c r="Z917" s="88"/>
      <c r="AA917" s="89"/>
      <c r="AB917" s="230"/>
    </row>
    <row r="918" spans="1:28" ht="111" customHeight="1" x14ac:dyDescent="0.25">
      <c r="A918" s="28" t="s">
        <v>938</v>
      </c>
      <c r="B918" s="29" t="s">
        <v>939</v>
      </c>
      <c r="C918" s="81" t="s">
        <v>20</v>
      </c>
      <c r="D918" s="4">
        <v>2</v>
      </c>
      <c r="E918" s="7">
        <v>982.08</v>
      </c>
      <c r="F918" s="3">
        <f>D918*E918</f>
        <v>1964.16</v>
      </c>
      <c r="G918" s="101">
        <v>2</v>
      </c>
      <c r="H918" s="102">
        <v>863.25</v>
      </c>
      <c r="I918" s="3">
        <f>G918*H918</f>
        <v>1726.5</v>
      </c>
      <c r="J918" s="129"/>
      <c r="K918" s="3"/>
      <c r="L918" s="3">
        <f>J918*K918</f>
        <v>0</v>
      </c>
      <c r="M918" s="129"/>
      <c r="N918" s="3"/>
      <c r="O918" s="26">
        <f>M918*N918</f>
        <v>0</v>
      </c>
      <c r="P918" s="146"/>
      <c r="Q918" s="190"/>
      <c r="R918" s="122">
        <f>P918*Q918</f>
        <v>0</v>
      </c>
      <c r="S918" s="134">
        <f>G918+J918-M918-P918</f>
        <v>2</v>
      </c>
      <c r="T918" s="3">
        <v>1378.58</v>
      </c>
      <c r="U918" s="26">
        <f>S918*T918</f>
        <v>2757.16</v>
      </c>
      <c r="V918" s="331" t="s">
        <v>1716</v>
      </c>
      <c r="W918" s="345"/>
      <c r="X918" s="345"/>
      <c r="Y918" s="345"/>
      <c r="Z918" s="345"/>
      <c r="AA918" s="346"/>
      <c r="AB918" s="230"/>
    </row>
    <row r="919" spans="1:28" ht="409.6" customHeight="1" x14ac:dyDescent="0.25">
      <c r="A919" s="24"/>
      <c r="B919" s="25" t="s">
        <v>940</v>
      </c>
      <c r="C919" s="8"/>
      <c r="D919" s="4"/>
      <c r="E919" s="4"/>
      <c r="F919" s="26"/>
      <c r="G919" s="93"/>
      <c r="H919" s="93"/>
      <c r="I919" s="26"/>
      <c r="J919" s="129"/>
      <c r="K919" s="130"/>
      <c r="L919" s="133"/>
      <c r="M919" s="129"/>
      <c r="N919" s="130"/>
      <c r="O919" s="133"/>
      <c r="P919" s="146"/>
      <c r="Q919" s="167"/>
      <c r="R919" s="133"/>
      <c r="S919" s="129"/>
      <c r="T919" s="130"/>
      <c r="U919" s="133"/>
      <c r="V919" s="231"/>
      <c r="W919" s="88"/>
      <c r="X919" s="88"/>
      <c r="Y919" s="88"/>
      <c r="Z919" s="88"/>
      <c r="AA919" s="89"/>
      <c r="AB919" s="230"/>
    </row>
    <row r="920" spans="1:28" ht="17.25" x14ac:dyDescent="0.25">
      <c r="A920" s="24"/>
      <c r="B920" s="27"/>
      <c r="C920" s="8"/>
      <c r="D920" s="4"/>
      <c r="E920" s="4"/>
      <c r="F920" s="26"/>
      <c r="G920" s="93"/>
      <c r="H920" s="93"/>
      <c r="I920" s="26"/>
      <c r="J920" s="129"/>
      <c r="K920" s="130"/>
      <c r="L920" s="133"/>
      <c r="M920" s="129"/>
      <c r="N920" s="130"/>
      <c r="O920" s="133"/>
      <c r="P920" s="146"/>
      <c r="Q920" s="167"/>
      <c r="R920" s="133"/>
      <c r="S920" s="129"/>
      <c r="T920" s="130"/>
      <c r="U920" s="133"/>
      <c r="V920" s="231"/>
      <c r="W920" s="88"/>
      <c r="X920" s="88"/>
      <c r="Y920" s="88"/>
      <c r="Z920" s="88"/>
      <c r="AA920" s="89"/>
      <c r="AB920" s="230"/>
    </row>
    <row r="921" spans="1:28" ht="58.5" customHeight="1" x14ac:dyDescent="0.25">
      <c r="A921" s="28" t="s">
        <v>941</v>
      </c>
      <c r="B921" s="29" t="s">
        <v>942</v>
      </c>
      <c r="C921" s="81" t="s">
        <v>20</v>
      </c>
      <c r="D921" s="4">
        <v>3</v>
      </c>
      <c r="E921" s="7">
        <v>524.98</v>
      </c>
      <c r="F921" s="3">
        <f>D921*E921</f>
        <v>1574.94</v>
      </c>
      <c r="G921" s="101">
        <v>3</v>
      </c>
      <c r="H921" s="102">
        <v>461.46</v>
      </c>
      <c r="I921" s="3">
        <f>G921*H921</f>
        <v>1384.3799999999999</v>
      </c>
      <c r="J921" s="129"/>
      <c r="K921" s="3"/>
      <c r="L921" s="3">
        <f>J921*K921</f>
        <v>0</v>
      </c>
      <c r="M921" s="129"/>
      <c r="N921" s="3"/>
      <c r="O921" s="26">
        <f>M921*N921</f>
        <v>0</v>
      </c>
      <c r="P921" s="146"/>
      <c r="Q921" s="190"/>
      <c r="R921" s="122">
        <f>P921*Q921</f>
        <v>0</v>
      </c>
      <c r="S921" s="134">
        <f>G921+J921-M921-P921</f>
        <v>3</v>
      </c>
      <c r="T921" s="3">
        <v>452.43</v>
      </c>
      <c r="U921" s="26">
        <f>S921*T921</f>
        <v>1357.29</v>
      </c>
      <c r="V921" s="331" t="s">
        <v>1628</v>
      </c>
      <c r="W921" s="345"/>
      <c r="X921" s="345"/>
      <c r="Y921" s="345"/>
      <c r="Z921" s="345"/>
      <c r="AA921" s="346"/>
      <c r="AB921" s="230"/>
    </row>
    <row r="922" spans="1:28" ht="243.75" customHeight="1" x14ac:dyDescent="0.25">
      <c r="A922" s="24"/>
      <c r="B922" s="25" t="s">
        <v>943</v>
      </c>
      <c r="C922" s="8"/>
      <c r="D922" s="4"/>
      <c r="E922" s="4"/>
      <c r="F922" s="26"/>
      <c r="G922" s="93"/>
      <c r="H922" s="93"/>
      <c r="I922" s="26"/>
      <c r="J922" s="129"/>
      <c r="K922" s="130"/>
      <c r="L922" s="133"/>
      <c r="M922" s="129"/>
      <c r="N922" s="130"/>
      <c r="O922" s="133"/>
      <c r="P922" s="146"/>
      <c r="Q922" s="167"/>
      <c r="R922" s="133"/>
      <c r="S922" s="129"/>
      <c r="T922" s="130"/>
      <c r="U922" s="133"/>
      <c r="V922" s="231"/>
      <c r="W922" s="88"/>
      <c r="X922" s="88"/>
      <c r="Y922" s="88"/>
      <c r="Z922" s="88"/>
      <c r="AA922" s="89"/>
      <c r="AB922" s="230"/>
    </row>
    <row r="923" spans="1:28" ht="17.25" x14ac:dyDescent="0.25">
      <c r="A923" s="24"/>
      <c r="B923" s="27"/>
      <c r="C923" s="8"/>
      <c r="D923" s="4"/>
      <c r="E923" s="4"/>
      <c r="F923" s="26"/>
      <c r="G923" s="93"/>
      <c r="H923" s="93"/>
      <c r="I923" s="26"/>
      <c r="J923" s="129"/>
      <c r="K923" s="130"/>
      <c r="L923" s="133"/>
      <c r="M923" s="129"/>
      <c r="N923" s="130"/>
      <c r="O923" s="133"/>
      <c r="P923" s="146"/>
      <c r="Q923" s="167"/>
      <c r="R923" s="133"/>
      <c r="S923" s="129"/>
      <c r="T923" s="130"/>
      <c r="U923" s="133"/>
      <c r="V923" s="231"/>
      <c r="W923" s="88"/>
      <c r="X923" s="88"/>
      <c r="Y923" s="88"/>
      <c r="Z923" s="88"/>
      <c r="AA923" s="89"/>
      <c r="AB923" s="230"/>
    </row>
    <row r="924" spans="1:28" ht="63" x14ac:dyDescent="0.25">
      <c r="A924" s="24"/>
      <c r="B924" s="54" t="s">
        <v>944</v>
      </c>
      <c r="C924" s="8"/>
      <c r="D924" s="4"/>
      <c r="E924" s="4"/>
      <c r="F924" s="26"/>
      <c r="G924" s="93"/>
      <c r="H924" s="93"/>
      <c r="I924" s="26"/>
      <c r="J924" s="129"/>
      <c r="K924" s="130"/>
      <c r="L924" s="133"/>
      <c r="M924" s="129"/>
      <c r="N924" s="130"/>
      <c r="O924" s="133"/>
      <c r="P924" s="188"/>
      <c r="Q924" s="191"/>
      <c r="R924" s="133"/>
      <c r="S924" s="129"/>
      <c r="T924" s="130"/>
      <c r="U924" s="133"/>
      <c r="V924" s="231"/>
      <c r="W924" s="88"/>
      <c r="X924" s="88"/>
      <c r="Y924" s="88"/>
      <c r="Z924" s="88"/>
      <c r="AA924" s="89"/>
      <c r="AB924" s="230"/>
    </row>
    <row r="925" spans="1:28" ht="18.75" customHeight="1" x14ac:dyDescent="0.25">
      <c r="A925" s="24"/>
      <c r="B925" s="11"/>
      <c r="C925" s="85"/>
      <c r="D925" s="357" t="s">
        <v>52</v>
      </c>
      <c r="E925" s="358"/>
      <c r="F925" s="36">
        <f>SUM(F903:F924)</f>
        <v>27715.700499999999</v>
      </c>
      <c r="G925" s="359" t="s">
        <v>52</v>
      </c>
      <c r="H925" s="358"/>
      <c r="I925" s="36">
        <f>SUM(I903:I924)</f>
        <v>24362.3135</v>
      </c>
      <c r="J925" s="349" t="s">
        <v>53</v>
      </c>
      <c r="K925" s="351"/>
      <c r="L925" s="132">
        <f>SUM(L903:L924)</f>
        <v>0</v>
      </c>
      <c r="M925" s="349" t="s">
        <v>53</v>
      </c>
      <c r="N925" s="351"/>
      <c r="O925" s="132">
        <f>SUM(O903:O924)</f>
        <v>0</v>
      </c>
      <c r="P925" s="352" t="s">
        <v>53</v>
      </c>
      <c r="Q925" s="348"/>
      <c r="R925" s="132">
        <f>SUM(R903:R924)</f>
        <v>6931.3639999999996</v>
      </c>
      <c r="S925" s="349" t="s">
        <v>53</v>
      </c>
      <c r="T925" s="351"/>
      <c r="U925" s="132">
        <f>SUM(U903:U924)</f>
        <v>30601.030000000002</v>
      </c>
      <c r="V925" s="232"/>
      <c r="W925" s="37"/>
      <c r="X925" s="37"/>
      <c r="Y925" s="37"/>
      <c r="Z925" s="37"/>
      <c r="AA925" s="38"/>
      <c r="AB925" s="230"/>
    </row>
    <row r="926" spans="1:28" ht="18.75" x14ac:dyDescent="0.25">
      <c r="A926" s="19" t="s">
        <v>945</v>
      </c>
      <c r="B926" s="1" t="s">
        <v>946</v>
      </c>
      <c r="C926" s="8"/>
      <c r="D926" s="4"/>
      <c r="E926" s="4"/>
      <c r="F926" s="20"/>
      <c r="G926" s="93"/>
      <c r="H926" s="93"/>
      <c r="I926" s="20"/>
      <c r="J926" s="129"/>
      <c r="K926" s="130"/>
      <c r="L926" s="133"/>
      <c r="M926" s="129"/>
      <c r="N926" s="130"/>
      <c r="O926" s="133"/>
      <c r="P926" s="129"/>
      <c r="Q926" s="145"/>
      <c r="R926" s="133"/>
      <c r="S926" s="129"/>
      <c r="T926" s="130"/>
      <c r="U926" s="133"/>
      <c r="V926" s="231"/>
      <c r="W926" s="88"/>
      <c r="X926" s="88"/>
      <c r="Y926" s="88"/>
      <c r="Z926" s="88"/>
      <c r="AA926" s="89"/>
      <c r="AB926" s="230"/>
    </row>
    <row r="927" spans="1:28" ht="17.25" x14ac:dyDescent="0.25">
      <c r="A927" s="23" t="s">
        <v>947</v>
      </c>
      <c r="B927" s="97" t="s">
        <v>498</v>
      </c>
      <c r="C927" s="8"/>
      <c r="D927" s="4"/>
      <c r="E927" s="4"/>
      <c r="F927" s="20"/>
      <c r="G927" s="93"/>
      <c r="H927" s="93"/>
      <c r="I927" s="20"/>
      <c r="J927" s="129"/>
      <c r="K927" s="130"/>
      <c r="L927" s="133"/>
      <c r="M927" s="129"/>
      <c r="N927" s="130"/>
      <c r="O927" s="133"/>
      <c r="P927" s="129"/>
      <c r="Q927" s="146"/>
      <c r="R927" s="133"/>
      <c r="S927" s="129"/>
      <c r="T927" s="130"/>
      <c r="U927" s="133"/>
      <c r="V927" s="231"/>
      <c r="W927" s="88"/>
      <c r="X927" s="88"/>
      <c r="Y927" s="88"/>
      <c r="Z927" s="88"/>
      <c r="AA927" s="89"/>
      <c r="AB927" s="230"/>
    </row>
    <row r="928" spans="1:28" ht="86.25" customHeight="1" x14ac:dyDescent="0.25">
      <c r="A928" s="28" t="s">
        <v>948</v>
      </c>
      <c r="B928" s="142" t="s">
        <v>1653</v>
      </c>
      <c r="C928" s="81" t="s">
        <v>24</v>
      </c>
      <c r="D928" s="4">
        <v>1.98</v>
      </c>
      <c r="E928" s="7">
        <v>363.17</v>
      </c>
      <c r="F928" s="3">
        <f>D928*E928</f>
        <v>719.07659999999998</v>
      </c>
      <c r="G928" s="101">
        <v>1.98</v>
      </c>
      <c r="H928" s="102">
        <v>319.23</v>
      </c>
      <c r="I928" s="3">
        <f>G928*H928</f>
        <v>632.07540000000006</v>
      </c>
      <c r="J928" s="129"/>
      <c r="K928" s="3"/>
      <c r="L928" s="3">
        <f>J928*K928</f>
        <v>0</v>
      </c>
      <c r="M928" s="129"/>
      <c r="N928" s="3"/>
      <c r="O928" s="3">
        <f>M928*N928</f>
        <v>0</v>
      </c>
      <c r="P928" s="129"/>
      <c r="Q928" s="187"/>
      <c r="R928" s="122">
        <f>P928*Q928</f>
        <v>0</v>
      </c>
      <c r="S928" s="134">
        <f>G928+J928-M928-P928</f>
        <v>1.98</v>
      </c>
      <c r="T928" s="3">
        <v>639.28</v>
      </c>
      <c r="U928" s="26">
        <f>S928*T928</f>
        <v>1265.7744</v>
      </c>
      <c r="V928" s="331" t="s">
        <v>1717</v>
      </c>
      <c r="W928" s="345"/>
      <c r="X928" s="345"/>
      <c r="Y928" s="345"/>
      <c r="Z928" s="345"/>
      <c r="AA928" s="346"/>
      <c r="AB928" s="230"/>
    </row>
    <row r="929" spans="1:28" ht="256.5" customHeight="1" x14ac:dyDescent="0.25">
      <c r="A929" s="24"/>
      <c r="B929" s="25" t="s">
        <v>1592</v>
      </c>
      <c r="C929" s="8"/>
      <c r="D929" s="4"/>
      <c r="E929" s="4"/>
      <c r="F929" s="26"/>
      <c r="G929" s="93"/>
      <c r="H929" s="93"/>
      <c r="I929" s="26"/>
      <c r="J929" s="129"/>
      <c r="K929" s="130"/>
      <c r="L929" s="133"/>
      <c r="M929" s="129"/>
      <c r="N929" s="130"/>
      <c r="O929" s="133"/>
      <c r="P929" s="129"/>
      <c r="Q929" s="146"/>
      <c r="R929" s="133"/>
      <c r="S929" s="129"/>
      <c r="T929" s="130"/>
      <c r="U929" s="133"/>
      <c r="V929" s="231"/>
      <c r="W929" s="88"/>
      <c r="X929" s="88"/>
      <c r="Y929" s="88"/>
      <c r="Z929" s="88"/>
      <c r="AA929" s="89"/>
      <c r="AB929" s="230"/>
    </row>
    <row r="930" spans="1:28" ht="17.25" x14ac:dyDescent="0.25">
      <c r="A930" s="24"/>
      <c r="B930" s="27"/>
      <c r="C930" s="8"/>
      <c r="D930" s="4"/>
      <c r="E930" s="4"/>
      <c r="F930" s="26"/>
      <c r="G930" s="93"/>
      <c r="H930" s="93"/>
      <c r="I930" s="26"/>
      <c r="J930" s="129"/>
      <c r="K930" s="130"/>
      <c r="L930" s="133"/>
      <c r="M930" s="129"/>
      <c r="N930" s="130"/>
      <c r="O930" s="133"/>
      <c r="P930" s="129"/>
      <c r="Q930" s="146"/>
      <c r="R930" s="133"/>
      <c r="S930" s="129"/>
      <c r="T930" s="130"/>
      <c r="U930" s="133"/>
      <c r="V930" s="231"/>
      <c r="W930" s="88"/>
      <c r="X930" s="88"/>
      <c r="Y930" s="88"/>
      <c r="Z930" s="88"/>
      <c r="AA930" s="89"/>
      <c r="AB930" s="230"/>
    </row>
    <row r="931" spans="1:28" ht="31.5" x14ac:dyDescent="0.25">
      <c r="A931" s="28" t="s">
        <v>949</v>
      </c>
      <c r="B931" s="29" t="s">
        <v>950</v>
      </c>
      <c r="C931" s="81" t="s">
        <v>28</v>
      </c>
      <c r="D931" s="4">
        <v>72.87</v>
      </c>
      <c r="E931" s="7">
        <v>401.08</v>
      </c>
      <c r="F931" s="3">
        <f>D931*E931</f>
        <v>29226.6996</v>
      </c>
      <c r="G931" s="101">
        <v>72.87</v>
      </c>
      <c r="H931" s="102">
        <v>352.55</v>
      </c>
      <c r="I931" s="3">
        <f>G931*H931</f>
        <v>25690.318500000001</v>
      </c>
      <c r="J931" s="129"/>
      <c r="K931" s="3"/>
      <c r="L931" s="3">
        <f>J931*K931</f>
        <v>0</v>
      </c>
      <c r="M931" s="129"/>
      <c r="N931" s="3"/>
      <c r="O931" s="3">
        <f>M931*N931</f>
        <v>0</v>
      </c>
      <c r="P931" s="129"/>
      <c r="Q931" s="187"/>
      <c r="R931" s="122">
        <f>P931*Q931</f>
        <v>0</v>
      </c>
      <c r="S931" s="134">
        <f>G931+J931-M931-P931</f>
        <v>72.87</v>
      </c>
      <c r="T931" s="3">
        <v>760.47</v>
      </c>
      <c r="U931" s="26">
        <f>S931*T931</f>
        <v>55415.448900000003</v>
      </c>
      <c r="V931" s="331" t="s">
        <v>1629</v>
      </c>
      <c r="W931" s="345"/>
      <c r="X931" s="345"/>
      <c r="Y931" s="345"/>
      <c r="Z931" s="345"/>
      <c r="AA931" s="346"/>
      <c r="AB931" s="230"/>
    </row>
    <row r="932" spans="1:28" ht="78.75" x14ac:dyDescent="0.25">
      <c r="A932" s="24"/>
      <c r="B932" s="25" t="s">
        <v>951</v>
      </c>
      <c r="C932" s="8"/>
      <c r="D932" s="4"/>
      <c r="E932" s="4"/>
      <c r="F932" s="26"/>
      <c r="G932" s="93"/>
      <c r="H932" s="93"/>
      <c r="I932" s="26"/>
      <c r="J932" s="129"/>
      <c r="K932" s="130"/>
      <c r="L932" s="133"/>
      <c r="M932" s="129"/>
      <c r="N932" s="130"/>
      <c r="O932" s="133"/>
      <c r="P932" s="129"/>
      <c r="Q932" s="146"/>
      <c r="R932" s="133"/>
      <c r="S932" s="129"/>
      <c r="T932" s="130"/>
      <c r="U932" s="133"/>
      <c r="V932" s="231"/>
      <c r="W932" s="88"/>
      <c r="X932" s="88"/>
      <c r="Y932" s="88"/>
      <c r="Z932" s="88"/>
      <c r="AA932" s="89"/>
      <c r="AB932" s="230"/>
    </row>
    <row r="933" spans="1:28" ht="17.25" x14ac:dyDescent="0.25">
      <c r="A933" s="24"/>
      <c r="B933" s="27"/>
      <c r="C933" s="8"/>
      <c r="D933" s="4"/>
      <c r="E933" s="4"/>
      <c r="F933" s="26"/>
      <c r="G933" s="93"/>
      <c r="H933" s="93"/>
      <c r="I933" s="26"/>
      <c r="J933" s="129"/>
      <c r="K933" s="130"/>
      <c r="L933" s="133"/>
      <c r="M933" s="129"/>
      <c r="N933" s="130"/>
      <c r="O933" s="133"/>
      <c r="P933" s="129"/>
      <c r="Q933" s="146"/>
      <c r="R933" s="133"/>
      <c r="S933" s="129"/>
      <c r="T933" s="130"/>
      <c r="U933" s="133"/>
      <c r="V933" s="231"/>
      <c r="W933" s="88"/>
      <c r="X933" s="88"/>
      <c r="Y933" s="88"/>
      <c r="Z933" s="88"/>
      <c r="AA933" s="89"/>
      <c r="AB933" s="230"/>
    </row>
    <row r="934" spans="1:28" ht="31.5" x14ac:dyDescent="0.25">
      <c r="A934" s="28" t="s">
        <v>952</v>
      </c>
      <c r="B934" s="29" t="s">
        <v>953</v>
      </c>
      <c r="C934" s="81" t="s">
        <v>28</v>
      </c>
      <c r="D934" s="4">
        <v>7.26</v>
      </c>
      <c r="E934" s="7">
        <v>416.26</v>
      </c>
      <c r="F934" s="3">
        <f>D934*E934</f>
        <v>3022.0475999999999</v>
      </c>
      <c r="G934" s="101">
        <v>7.26</v>
      </c>
      <c r="H934" s="102">
        <v>365.89</v>
      </c>
      <c r="I934" s="3">
        <f>G934*H934</f>
        <v>2656.3613999999998</v>
      </c>
      <c r="J934" s="129"/>
      <c r="K934" s="3"/>
      <c r="L934" s="3">
        <f>J934*K934</f>
        <v>0</v>
      </c>
      <c r="M934" s="129"/>
      <c r="N934" s="3"/>
      <c r="O934" s="3">
        <f>M934*N934</f>
        <v>0</v>
      </c>
      <c r="P934" s="129"/>
      <c r="Q934" s="187"/>
      <c r="R934" s="122">
        <f>P934*Q934</f>
        <v>0</v>
      </c>
      <c r="S934" s="134">
        <f>G934+J934-M934-P934</f>
        <v>7.26</v>
      </c>
      <c r="T934" s="3">
        <v>956.98</v>
      </c>
      <c r="U934" s="26">
        <f>S934*T934</f>
        <v>6947.6747999999998</v>
      </c>
      <c r="V934" s="331" t="s">
        <v>1630</v>
      </c>
      <c r="W934" s="345"/>
      <c r="X934" s="345"/>
      <c r="Y934" s="345"/>
      <c r="Z934" s="345"/>
      <c r="AA934" s="346"/>
      <c r="AB934" s="230"/>
    </row>
    <row r="935" spans="1:28" ht="81.75" customHeight="1" x14ac:dyDescent="0.25">
      <c r="A935" s="24"/>
      <c r="B935" s="25" t="s">
        <v>954</v>
      </c>
      <c r="C935" s="8"/>
      <c r="D935" s="4"/>
      <c r="E935" s="4"/>
      <c r="F935" s="26"/>
      <c r="G935" s="93"/>
      <c r="H935" s="93"/>
      <c r="I935" s="26"/>
      <c r="J935" s="129"/>
      <c r="K935" s="130"/>
      <c r="L935" s="133"/>
      <c r="M935" s="129"/>
      <c r="N935" s="130"/>
      <c r="O935" s="133"/>
      <c r="P935" s="129"/>
      <c r="Q935" s="146"/>
      <c r="R935" s="133"/>
      <c r="S935" s="129"/>
      <c r="T935" s="130"/>
      <c r="U935" s="133"/>
      <c r="V935" s="231"/>
      <c r="W935" s="88"/>
      <c r="X935" s="88"/>
      <c r="Y935" s="88"/>
      <c r="Z935" s="88"/>
      <c r="AA935" s="89"/>
      <c r="AB935" s="230"/>
    </row>
    <row r="936" spans="1:28" ht="22.5" customHeight="1" x14ac:dyDescent="0.25">
      <c r="A936" s="24"/>
      <c r="B936" s="27"/>
      <c r="C936" s="8"/>
      <c r="D936" s="4"/>
      <c r="E936" s="4"/>
      <c r="F936" s="26"/>
      <c r="G936" s="93"/>
      <c r="H936" s="93"/>
      <c r="I936" s="26"/>
      <c r="J936" s="129"/>
      <c r="K936" s="130"/>
      <c r="L936" s="133"/>
      <c r="M936" s="129"/>
      <c r="N936" s="130"/>
      <c r="O936" s="133"/>
      <c r="P936" s="129"/>
      <c r="Q936" s="146"/>
      <c r="R936" s="133"/>
      <c r="S936" s="129"/>
      <c r="T936" s="130"/>
      <c r="U936" s="133"/>
      <c r="V936" s="231"/>
      <c r="W936" s="88"/>
      <c r="X936" s="88"/>
      <c r="Y936" s="88"/>
      <c r="Z936" s="88"/>
      <c r="AA936" s="89"/>
      <c r="AB936" s="230"/>
    </row>
    <row r="937" spans="1:28" ht="96.75" customHeight="1" x14ac:dyDescent="0.25">
      <c r="A937" s="28" t="s">
        <v>955</v>
      </c>
      <c r="B937" s="142" t="s">
        <v>1654</v>
      </c>
      <c r="C937" s="4" t="s">
        <v>28</v>
      </c>
      <c r="D937" s="4">
        <v>1.68</v>
      </c>
      <c r="E937" s="7">
        <v>416.26</v>
      </c>
      <c r="F937" s="3">
        <f>D937*E937</f>
        <v>699.31679999999994</v>
      </c>
      <c r="G937" s="101">
        <v>1.68</v>
      </c>
      <c r="H937" s="102">
        <v>365.89</v>
      </c>
      <c r="I937" s="3">
        <f>G937*H937</f>
        <v>614.6952</v>
      </c>
      <c r="J937" s="129"/>
      <c r="K937" s="3"/>
      <c r="L937" s="3">
        <f>J937*K937</f>
        <v>0</v>
      </c>
      <c r="M937" s="129"/>
      <c r="N937" s="3"/>
      <c r="O937" s="3">
        <f>M937*N937</f>
        <v>0</v>
      </c>
      <c r="P937" s="129"/>
      <c r="Q937" s="187">
        <v>365.89</v>
      </c>
      <c r="R937" s="122">
        <f>P937*Q937</f>
        <v>0</v>
      </c>
      <c r="S937" s="134">
        <f>G937+J937-M937-P937</f>
        <v>1.68</v>
      </c>
      <c r="T937" s="3">
        <v>1530.94</v>
      </c>
      <c r="U937" s="26">
        <f>S937*T937</f>
        <v>2571.9792000000002</v>
      </c>
      <c r="V937" s="331" t="s">
        <v>1631</v>
      </c>
      <c r="W937" s="345"/>
      <c r="X937" s="345"/>
      <c r="Y937" s="345"/>
      <c r="Z937" s="345"/>
      <c r="AA937" s="346"/>
      <c r="AB937" s="230"/>
    </row>
    <row r="938" spans="1:28" ht="78.75" hidden="1" x14ac:dyDescent="0.25">
      <c r="A938" s="24"/>
      <c r="B938" s="25" t="s">
        <v>1593</v>
      </c>
      <c r="C938" s="8"/>
      <c r="D938" s="4"/>
      <c r="E938" s="4"/>
      <c r="F938" s="26"/>
      <c r="G938" s="93"/>
      <c r="H938" s="93"/>
      <c r="I938" s="26"/>
      <c r="J938" s="129"/>
      <c r="K938" s="130"/>
      <c r="L938" s="133"/>
      <c r="M938" s="129"/>
      <c r="N938" s="130"/>
      <c r="O938" s="133"/>
      <c r="P938" s="129"/>
      <c r="Q938" s="146"/>
      <c r="R938" s="133"/>
      <c r="S938" s="129"/>
      <c r="T938" s="130"/>
      <c r="U938" s="133"/>
      <c r="V938" s="231"/>
      <c r="W938" s="88"/>
      <c r="X938" s="88"/>
      <c r="Y938" s="88"/>
      <c r="Z938" s="88"/>
      <c r="AA938" s="89"/>
      <c r="AB938" s="230"/>
    </row>
    <row r="939" spans="1:28" ht="17.25" hidden="1" x14ac:dyDescent="0.25">
      <c r="A939" s="24"/>
      <c r="B939" s="27"/>
      <c r="C939" s="8"/>
      <c r="D939" s="4"/>
      <c r="E939" s="4"/>
      <c r="F939" s="26"/>
      <c r="G939" s="93"/>
      <c r="H939" s="93"/>
      <c r="I939" s="26"/>
      <c r="J939" s="129"/>
      <c r="K939" s="130"/>
      <c r="L939" s="133"/>
      <c r="M939" s="129"/>
      <c r="N939" s="130"/>
      <c r="O939" s="133"/>
      <c r="P939" s="129"/>
      <c r="Q939" s="188"/>
      <c r="R939" s="133"/>
      <c r="S939" s="129"/>
      <c r="T939" s="130"/>
      <c r="U939" s="133"/>
      <c r="V939" s="231"/>
      <c r="W939" s="88"/>
      <c r="X939" s="88"/>
      <c r="Y939" s="88"/>
      <c r="Z939" s="88"/>
      <c r="AA939" s="89"/>
      <c r="AB939" s="230"/>
    </row>
    <row r="940" spans="1:28" ht="0.75" customHeight="1" x14ac:dyDescent="0.25">
      <c r="A940" s="28" t="s">
        <v>957</v>
      </c>
      <c r="B940" s="29" t="s">
        <v>958</v>
      </c>
      <c r="C940" s="81" t="s">
        <v>20</v>
      </c>
      <c r="D940" s="4"/>
      <c r="E940" s="7"/>
      <c r="F940" s="3">
        <f>D940*E940</f>
        <v>0</v>
      </c>
      <c r="G940" s="93"/>
      <c r="H940" s="94"/>
      <c r="I940" s="3">
        <f>G940*H940</f>
        <v>0</v>
      </c>
      <c r="J940" s="129"/>
      <c r="K940" s="3"/>
      <c r="L940" s="3">
        <f>J940*K940</f>
        <v>0</v>
      </c>
      <c r="M940" s="129"/>
      <c r="N940" s="3"/>
      <c r="O940" s="3">
        <f>M940*N940</f>
        <v>0</v>
      </c>
      <c r="P940" s="129"/>
      <c r="Q940" s="3"/>
      <c r="R940" s="3">
        <f>P940*Q940</f>
        <v>0</v>
      </c>
      <c r="S940" s="134">
        <f>G940+J940-M940</f>
        <v>0</v>
      </c>
      <c r="T940" s="3"/>
      <c r="U940" s="26">
        <f>S940*T940</f>
        <v>0</v>
      </c>
      <c r="V940" s="229"/>
      <c r="W940" s="86"/>
      <c r="X940" s="86"/>
      <c r="Y940" s="86"/>
      <c r="Z940" s="86"/>
      <c r="AA940" s="87"/>
      <c r="AB940" s="230"/>
    </row>
    <row r="941" spans="1:28" ht="78.75" hidden="1" x14ac:dyDescent="0.25">
      <c r="A941" s="24"/>
      <c r="B941" s="25" t="s">
        <v>956</v>
      </c>
      <c r="C941" s="8"/>
      <c r="D941" s="4"/>
      <c r="E941" s="4"/>
      <c r="F941" s="26"/>
      <c r="G941" s="93"/>
      <c r="H941" s="93"/>
      <c r="I941" s="26"/>
      <c r="J941" s="129"/>
      <c r="K941" s="130"/>
      <c r="L941" s="133"/>
      <c r="M941" s="129"/>
      <c r="N941" s="130"/>
      <c r="O941" s="133"/>
      <c r="P941" s="129"/>
      <c r="Q941" s="130"/>
      <c r="R941" s="133"/>
      <c r="S941" s="129"/>
      <c r="T941" s="130"/>
      <c r="U941" s="133"/>
      <c r="V941" s="231"/>
      <c r="W941" s="88"/>
      <c r="X941" s="88"/>
      <c r="Y941" s="88"/>
      <c r="Z941" s="88"/>
      <c r="AA941" s="89"/>
      <c r="AB941" s="230"/>
    </row>
    <row r="942" spans="1:28" ht="17.25" hidden="1" x14ac:dyDescent="0.25">
      <c r="A942" s="24"/>
      <c r="B942" s="27"/>
      <c r="C942" s="8"/>
      <c r="D942" s="4"/>
      <c r="E942" s="4"/>
      <c r="F942" s="26"/>
      <c r="G942" s="93"/>
      <c r="H942" s="93"/>
      <c r="I942" s="26"/>
      <c r="J942" s="129"/>
      <c r="K942" s="130"/>
      <c r="L942" s="133"/>
      <c r="M942" s="129"/>
      <c r="N942" s="130"/>
      <c r="O942" s="133"/>
      <c r="P942" s="129"/>
      <c r="Q942" s="130"/>
      <c r="R942" s="133"/>
      <c r="S942" s="129"/>
      <c r="T942" s="130"/>
      <c r="U942" s="133"/>
      <c r="V942" s="231"/>
      <c r="W942" s="88"/>
      <c r="X942" s="88"/>
      <c r="Y942" s="88"/>
      <c r="Z942" s="88"/>
      <c r="AA942" s="89"/>
      <c r="AB942" s="230"/>
    </row>
    <row r="943" spans="1:28" ht="9.75" hidden="1" customHeight="1" x14ac:dyDescent="0.25">
      <c r="A943" s="28" t="s">
        <v>959</v>
      </c>
      <c r="B943" s="29" t="s">
        <v>960</v>
      </c>
      <c r="C943" s="81" t="s">
        <v>20</v>
      </c>
      <c r="D943" s="4"/>
      <c r="E943" s="7"/>
      <c r="F943" s="3">
        <f>D943*E943</f>
        <v>0</v>
      </c>
      <c r="G943" s="93"/>
      <c r="H943" s="94"/>
      <c r="I943" s="3">
        <f>G943*H943</f>
        <v>0</v>
      </c>
      <c r="J943" s="129"/>
      <c r="K943" s="3"/>
      <c r="L943" s="3">
        <f>J943*K943</f>
        <v>0</v>
      </c>
      <c r="M943" s="129"/>
      <c r="N943" s="3"/>
      <c r="O943" s="3">
        <f>M943*N943</f>
        <v>0</v>
      </c>
      <c r="P943" s="129"/>
      <c r="Q943" s="3"/>
      <c r="R943" s="3">
        <f>P943*Q943</f>
        <v>0</v>
      </c>
      <c r="S943" s="134">
        <f>G943+J943-M943</f>
        <v>0</v>
      </c>
      <c r="T943" s="3"/>
      <c r="U943" s="26">
        <f>S943*T943</f>
        <v>0</v>
      </c>
      <c r="V943" s="229"/>
      <c r="W943" s="86"/>
      <c r="X943" s="86"/>
      <c r="Y943" s="86"/>
      <c r="Z943" s="86"/>
      <c r="AA943" s="87"/>
      <c r="AB943" s="230"/>
    </row>
    <row r="944" spans="1:28" ht="78.75" hidden="1" x14ac:dyDescent="0.25">
      <c r="A944" s="24"/>
      <c r="B944" s="25" t="s">
        <v>956</v>
      </c>
      <c r="C944" s="8"/>
      <c r="D944" s="4"/>
      <c r="E944" s="4"/>
      <c r="F944" s="26"/>
      <c r="G944" s="93"/>
      <c r="H944" s="93"/>
      <c r="I944" s="26"/>
      <c r="J944" s="129"/>
      <c r="K944" s="130"/>
      <c r="L944" s="133"/>
      <c r="M944" s="129"/>
      <c r="N944" s="130"/>
      <c r="O944" s="133"/>
      <c r="P944" s="129"/>
      <c r="Q944" s="130"/>
      <c r="R944" s="133"/>
      <c r="S944" s="129"/>
      <c r="T944" s="130"/>
      <c r="U944" s="133"/>
      <c r="V944" s="231"/>
      <c r="W944" s="88"/>
      <c r="X944" s="88"/>
      <c r="Y944" s="88"/>
      <c r="Z944" s="88"/>
      <c r="AA944" s="89"/>
      <c r="AB944" s="230"/>
    </row>
    <row r="945" spans="1:28" ht="17.25" hidden="1" x14ac:dyDescent="0.25">
      <c r="A945" s="24"/>
      <c r="B945" s="27"/>
      <c r="C945" s="8"/>
      <c r="D945" s="4"/>
      <c r="E945" s="4"/>
      <c r="F945" s="26"/>
      <c r="G945" s="93"/>
      <c r="H945" s="93"/>
      <c r="I945" s="26"/>
      <c r="J945" s="129"/>
      <c r="K945" s="130"/>
      <c r="L945" s="133"/>
      <c r="M945" s="129"/>
      <c r="N945" s="130"/>
      <c r="O945" s="133"/>
      <c r="P945" s="129"/>
      <c r="Q945" s="130"/>
      <c r="R945" s="133"/>
      <c r="S945" s="129"/>
      <c r="T945" s="130"/>
      <c r="U945" s="133"/>
      <c r="V945" s="231"/>
      <c r="W945" s="88"/>
      <c r="X945" s="88"/>
      <c r="Y945" s="88"/>
      <c r="Z945" s="88"/>
      <c r="AA945" s="89"/>
      <c r="AB945" s="230"/>
    </row>
    <row r="946" spans="1:28" ht="47.25" hidden="1" x14ac:dyDescent="0.25">
      <c r="A946" s="28" t="s">
        <v>961</v>
      </c>
      <c r="B946" s="29" t="s">
        <v>962</v>
      </c>
      <c r="C946" s="81" t="s">
        <v>20</v>
      </c>
      <c r="D946" s="4"/>
      <c r="E946" s="7"/>
      <c r="F946" s="3">
        <f>D946*E946</f>
        <v>0</v>
      </c>
      <c r="G946" s="93"/>
      <c r="H946" s="94"/>
      <c r="I946" s="3">
        <f>G946*H946</f>
        <v>0</v>
      </c>
      <c r="J946" s="129"/>
      <c r="K946" s="3"/>
      <c r="L946" s="3">
        <f>J946*K946</f>
        <v>0</v>
      </c>
      <c r="M946" s="129"/>
      <c r="N946" s="3"/>
      <c r="O946" s="3">
        <f>M946*N946</f>
        <v>0</v>
      </c>
      <c r="P946" s="129"/>
      <c r="Q946" s="3"/>
      <c r="R946" s="3">
        <f>P946*Q946</f>
        <v>0</v>
      </c>
      <c r="S946" s="134">
        <f>G946+J946-M946</f>
        <v>0</v>
      </c>
      <c r="T946" s="3"/>
      <c r="U946" s="26">
        <f>S946*T946</f>
        <v>0</v>
      </c>
      <c r="V946" s="229"/>
      <c r="W946" s="86"/>
      <c r="X946" s="86"/>
      <c r="Y946" s="86"/>
      <c r="Z946" s="86"/>
      <c r="AA946" s="87"/>
      <c r="AB946" s="230"/>
    </row>
    <row r="947" spans="1:28" ht="78.75" hidden="1" x14ac:dyDescent="0.25">
      <c r="A947" s="24"/>
      <c r="B947" s="25" t="s">
        <v>956</v>
      </c>
      <c r="C947" s="8"/>
      <c r="D947" s="4"/>
      <c r="E947" s="4"/>
      <c r="F947" s="26"/>
      <c r="G947" s="93"/>
      <c r="H947" s="93"/>
      <c r="I947" s="26"/>
      <c r="J947" s="129"/>
      <c r="K947" s="130"/>
      <c r="L947" s="133"/>
      <c r="M947" s="129"/>
      <c r="N947" s="130"/>
      <c r="O947" s="133"/>
      <c r="P947" s="129"/>
      <c r="Q947" s="130"/>
      <c r="R947" s="133"/>
      <c r="S947" s="129"/>
      <c r="T947" s="130"/>
      <c r="U947" s="133"/>
      <c r="V947" s="231"/>
      <c r="W947" s="88"/>
      <c r="X947" s="88"/>
      <c r="Y947" s="88"/>
      <c r="Z947" s="88"/>
      <c r="AA947" s="89"/>
      <c r="AB947" s="230"/>
    </row>
    <row r="948" spans="1:28" ht="17.25" hidden="1" x14ac:dyDescent="0.25">
      <c r="A948" s="24"/>
      <c r="B948" s="27"/>
      <c r="C948" s="8"/>
      <c r="D948" s="4"/>
      <c r="E948" s="4"/>
      <c r="F948" s="26"/>
      <c r="G948" s="93"/>
      <c r="H948" s="93"/>
      <c r="I948" s="26"/>
      <c r="J948" s="129"/>
      <c r="K948" s="130"/>
      <c r="L948" s="133"/>
      <c r="M948" s="129"/>
      <c r="N948" s="130"/>
      <c r="O948" s="133"/>
      <c r="P948" s="129"/>
      <c r="Q948" s="130"/>
      <c r="R948" s="133"/>
      <c r="S948" s="129"/>
      <c r="T948" s="130"/>
      <c r="U948" s="133"/>
      <c r="V948" s="231"/>
      <c r="W948" s="88"/>
      <c r="X948" s="88"/>
      <c r="Y948" s="88"/>
      <c r="Z948" s="88"/>
      <c r="AA948" s="89"/>
      <c r="AB948" s="230"/>
    </row>
    <row r="949" spans="1:28" ht="17.25" hidden="1" x14ac:dyDescent="0.25">
      <c r="A949" s="28" t="s">
        <v>963</v>
      </c>
      <c r="B949" s="31" t="s">
        <v>964</v>
      </c>
      <c r="C949" s="8"/>
      <c r="D949" s="4"/>
      <c r="E949" s="4"/>
      <c r="F949" s="20"/>
      <c r="G949" s="93"/>
      <c r="H949" s="93"/>
      <c r="I949" s="20"/>
      <c r="J949" s="129"/>
      <c r="K949" s="130"/>
      <c r="L949" s="133"/>
      <c r="M949" s="129"/>
      <c r="N949" s="130"/>
      <c r="O949" s="133"/>
      <c r="P949" s="129"/>
      <c r="Q949" s="130"/>
      <c r="R949" s="133"/>
      <c r="S949" s="129"/>
      <c r="T949" s="130"/>
      <c r="U949" s="133"/>
      <c r="V949" s="231"/>
      <c r="W949" s="88"/>
      <c r="X949" s="88"/>
      <c r="Y949" s="88"/>
      <c r="Z949" s="88"/>
      <c r="AA949" s="89"/>
      <c r="AB949" s="230"/>
    </row>
    <row r="950" spans="1:28" ht="18.75" hidden="1" x14ac:dyDescent="0.25">
      <c r="A950" s="28" t="s">
        <v>965</v>
      </c>
      <c r="B950" s="29" t="s">
        <v>966</v>
      </c>
      <c r="C950" s="81" t="s">
        <v>28</v>
      </c>
      <c r="D950" s="4"/>
      <c r="E950" s="7"/>
      <c r="F950" s="3">
        <f>D950*E950</f>
        <v>0</v>
      </c>
      <c r="G950" s="93"/>
      <c r="H950" s="94"/>
      <c r="I950" s="3">
        <f>G950*H950</f>
        <v>0</v>
      </c>
      <c r="J950" s="129"/>
      <c r="K950" s="3"/>
      <c r="L950" s="3">
        <f>J950*K950</f>
        <v>0</v>
      </c>
      <c r="M950" s="129"/>
      <c r="N950" s="3"/>
      <c r="O950" s="3">
        <f>M950*N950</f>
        <v>0</v>
      </c>
      <c r="P950" s="129"/>
      <c r="Q950" s="3"/>
      <c r="R950" s="3">
        <f>P950*Q950</f>
        <v>0</v>
      </c>
      <c r="S950" s="134">
        <f>G950+J950-M950</f>
        <v>0</v>
      </c>
      <c r="T950" s="3"/>
      <c r="U950" s="26">
        <f>S950*T950</f>
        <v>0</v>
      </c>
      <c r="V950" s="229"/>
      <c r="W950" s="86"/>
      <c r="X950" s="86"/>
      <c r="Y950" s="86"/>
      <c r="Z950" s="86"/>
      <c r="AA950" s="87"/>
      <c r="AB950" s="230"/>
    </row>
    <row r="951" spans="1:28" ht="78.75" hidden="1" x14ac:dyDescent="0.25">
      <c r="A951" s="24"/>
      <c r="B951" s="25" t="s">
        <v>967</v>
      </c>
      <c r="C951" s="8"/>
      <c r="D951" s="4"/>
      <c r="E951" s="4"/>
      <c r="F951" s="26"/>
      <c r="G951" s="93"/>
      <c r="H951" s="93"/>
      <c r="I951" s="26"/>
      <c r="J951" s="129"/>
      <c r="K951" s="130"/>
      <c r="L951" s="133"/>
      <c r="M951" s="129"/>
      <c r="N951" s="130"/>
      <c r="O951" s="133"/>
      <c r="P951" s="129"/>
      <c r="Q951" s="130"/>
      <c r="R951" s="133"/>
      <c r="S951" s="129"/>
      <c r="T951" s="130"/>
      <c r="U951" s="133"/>
      <c r="V951" s="231"/>
      <c r="W951" s="88"/>
      <c r="X951" s="88"/>
      <c r="Y951" s="88"/>
      <c r="Z951" s="88"/>
      <c r="AA951" s="89"/>
      <c r="AB951" s="230"/>
    </row>
    <row r="952" spans="1:28" ht="17.25" hidden="1" x14ac:dyDescent="0.25">
      <c r="A952" s="24"/>
      <c r="B952" s="27"/>
      <c r="C952" s="8"/>
      <c r="D952" s="4"/>
      <c r="E952" s="4"/>
      <c r="F952" s="26"/>
      <c r="G952" s="93"/>
      <c r="H952" s="93"/>
      <c r="I952" s="26"/>
      <c r="J952" s="129"/>
      <c r="K952" s="130"/>
      <c r="L952" s="133"/>
      <c r="M952" s="129"/>
      <c r="N952" s="130"/>
      <c r="O952" s="133"/>
      <c r="P952" s="129"/>
      <c r="Q952" s="130"/>
      <c r="R952" s="133"/>
      <c r="S952" s="129"/>
      <c r="T952" s="130"/>
      <c r="U952" s="133"/>
      <c r="V952" s="231"/>
      <c r="W952" s="88"/>
      <c r="X952" s="88"/>
      <c r="Y952" s="88"/>
      <c r="Z952" s="88"/>
      <c r="AA952" s="89"/>
      <c r="AB952" s="230"/>
    </row>
    <row r="953" spans="1:28" ht="18.75" hidden="1" x14ac:dyDescent="0.25">
      <c r="A953" s="28" t="s">
        <v>968</v>
      </c>
      <c r="B953" s="29" t="s">
        <v>969</v>
      </c>
      <c r="C953" s="81" t="s">
        <v>28</v>
      </c>
      <c r="D953" s="4"/>
      <c r="E953" s="7"/>
      <c r="F953" s="3">
        <f>D953*E953</f>
        <v>0</v>
      </c>
      <c r="G953" s="93"/>
      <c r="H953" s="94"/>
      <c r="I953" s="3">
        <f>G953*H953</f>
        <v>0</v>
      </c>
      <c r="J953" s="129"/>
      <c r="K953" s="3"/>
      <c r="L953" s="3">
        <f>J953*K953</f>
        <v>0</v>
      </c>
      <c r="M953" s="129"/>
      <c r="N953" s="3"/>
      <c r="O953" s="3">
        <f>M953*N953</f>
        <v>0</v>
      </c>
      <c r="P953" s="129"/>
      <c r="Q953" s="3"/>
      <c r="R953" s="3">
        <f>P953*Q953</f>
        <v>0</v>
      </c>
      <c r="S953" s="134">
        <f>G953+J953-M953</f>
        <v>0</v>
      </c>
      <c r="T953" s="3"/>
      <c r="U953" s="26">
        <f>S953*T953</f>
        <v>0</v>
      </c>
      <c r="V953" s="229"/>
      <c r="W953" s="86"/>
      <c r="X953" s="86"/>
      <c r="Y953" s="86"/>
      <c r="Z953" s="86"/>
      <c r="AA953" s="87"/>
      <c r="AB953" s="230"/>
    </row>
    <row r="954" spans="1:28" ht="94.5" hidden="1" x14ac:dyDescent="0.25">
      <c r="A954" s="24"/>
      <c r="B954" s="25" t="s">
        <v>970</v>
      </c>
      <c r="C954" s="8"/>
      <c r="D954" s="4"/>
      <c r="E954" s="4"/>
      <c r="F954" s="26"/>
      <c r="G954" s="93"/>
      <c r="H954" s="93"/>
      <c r="I954" s="26"/>
      <c r="J954" s="129"/>
      <c r="K954" s="130"/>
      <c r="L954" s="133"/>
      <c r="M954" s="129"/>
      <c r="N954" s="130"/>
      <c r="O954" s="133"/>
      <c r="P954" s="129"/>
      <c r="Q954" s="130"/>
      <c r="R954" s="133"/>
      <c r="S954" s="129"/>
      <c r="T954" s="130"/>
      <c r="U954" s="133"/>
      <c r="V954" s="231"/>
      <c r="W954" s="88"/>
      <c r="X954" s="88"/>
      <c r="Y954" s="88"/>
      <c r="Z954" s="88"/>
      <c r="AA954" s="89"/>
      <c r="AB954" s="230"/>
    </row>
    <row r="955" spans="1:28" ht="15.75" hidden="1" customHeight="1" x14ac:dyDescent="0.25">
      <c r="A955" s="24"/>
      <c r="B955" s="27"/>
      <c r="C955" s="8"/>
      <c r="D955" s="4"/>
      <c r="E955" s="4"/>
      <c r="F955" s="26"/>
      <c r="G955" s="93"/>
      <c r="H955" s="93"/>
      <c r="I955" s="26"/>
      <c r="J955" s="129"/>
      <c r="K955" s="130"/>
      <c r="L955" s="133"/>
      <c r="M955" s="129"/>
      <c r="N955" s="130"/>
      <c r="O955" s="133"/>
      <c r="P955" s="129"/>
      <c r="Q955" s="130"/>
      <c r="R955" s="133"/>
      <c r="S955" s="129"/>
      <c r="T955" s="130"/>
      <c r="U955" s="133"/>
      <c r="V955" s="231"/>
      <c r="W955" s="88"/>
      <c r="X955" s="88"/>
      <c r="Y955" s="88"/>
      <c r="Z955" s="88"/>
      <c r="AA955" s="89"/>
      <c r="AB955" s="230"/>
    </row>
    <row r="956" spans="1:28" ht="18.75" hidden="1" x14ac:dyDescent="0.25">
      <c r="A956" s="28" t="s">
        <v>971</v>
      </c>
      <c r="B956" s="29" t="s">
        <v>972</v>
      </c>
      <c r="C956" s="81" t="s">
        <v>28</v>
      </c>
      <c r="D956" s="4"/>
      <c r="E956" s="7"/>
      <c r="F956" s="3">
        <f>D956*E956</f>
        <v>0</v>
      </c>
      <c r="G956" s="93"/>
      <c r="H956" s="94"/>
      <c r="I956" s="3">
        <f>G956*H956</f>
        <v>0</v>
      </c>
      <c r="J956" s="129"/>
      <c r="K956" s="3"/>
      <c r="L956" s="3">
        <f>J956*K956</f>
        <v>0</v>
      </c>
      <c r="M956" s="129"/>
      <c r="N956" s="3"/>
      <c r="O956" s="3">
        <f>M956*N956</f>
        <v>0</v>
      </c>
      <c r="P956" s="129"/>
      <c r="Q956" s="3"/>
      <c r="R956" s="3">
        <f>P956*Q956</f>
        <v>0</v>
      </c>
      <c r="S956" s="134">
        <f>G956+J956-M956</f>
        <v>0</v>
      </c>
      <c r="T956" s="3"/>
      <c r="U956" s="26">
        <f>S956*T956</f>
        <v>0</v>
      </c>
      <c r="V956" s="229"/>
      <c r="W956" s="86"/>
      <c r="X956" s="86"/>
      <c r="Y956" s="86"/>
      <c r="Z956" s="86"/>
      <c r="AA956" s="87"/>
      <c r="AB956" s="230"/>
    </row>
    <row r="957" spans="1:28" ht="94.5" hidden="1" x14ac:dyDescent="0.25">
      <c r="A957" s="24"/>
      <c r="B957" s="25" t="s">
        <v>973</v>
      </c>
      <c r="C957" s="8"/>
      <c r="D957" s="4"/>
      <c r="E957" s="4"/>
      <c r="F957" s="26"/>
      <c r="G957" s="93"/>
      <c r="H957" s="93"/>
      <c r="I957" s="26"/>
      <c r="J957" s="129"/>
      <c r="K957" s="130"/>
      <c r="L957" s="133"/>
      <c r="M957" s="129"/>
      <c r="N957" s="130"/>
      <c r="O957" s="133"/>
      <c r="P957" s="129"/>
      <c r="Q957" s="130"/>
      <c r="R957" s="133"/>
      <c r="S957" s="129"/>
      <c r="T957" s="130"/>
      <c r="U957" s="133"/>
      <c r="V957" s="231"/>
      <c r="W957" s="88"/>
      <c r="X957" s="88"/>
      <c r="Y957" s="88"/>
      <c r="Z957" s="88"/>
      <c r="AA957" s="89"/>
      <c r="AB957" s="230"/>
    </row>
    <row r="958" spans="1:28" ht="17.25" hidden="1" x14ac:dyDescent="0.25">
      <c r="A958" s="24"/>
      <c r="B958" s="27"/>
      <c r="C958" s="8"/>
      <c r="D958" s="4"/>
      <c r="E958" s="4"/>
      <c r="F958" s="26"/>
      <c r="G958" s="93"/>
      <c r="H958" s="93"/>
      <c r="I958" s="26"/>
      <c r="J958" s="129"/>
      <c r="K958" s="130"/>
      <c r="L958" s="133"/>
      <c r="M958" s="129"/>
      <c r="N958" s="130"/>
      <c r="O958" s="133"/>
      <c r="P958" s="129"/>
      <c r="Q958" s="130"/>
      <c r="R958" s="133"/>
      <c r="S958" s="129"/>
      <c r="T958" s="130"/>
      <c r="U958" s="133"/>
      <c r="V958" s="231"/>
      <c r="W958" s="88"/>
      <c r="X958" s="88"/>
      <c r="Y958" s="88"/>
      <c r="Z958" s="88"/>
      <c r="AA958" s="89"/>
      <c r="AB958" s="230"/>
    </row>
    <row r="959" spans="1:28" ht="17.25" hidden="1" x14ac:dyDescent="0.25">
      <c r="A959" s="28" t="s">
        <v>974</v>
      </c>
      <c r="B959" s="31" t="s">
        <v>735</v>
      </c>
      <c r="C959" s="8"/>
      <c r="D959" s="4"/>
      <c r="E959" s="4"/>
      <c r="F959" s="20"/>
      <c r="G959" s="93"/>
      <c r="H959" s="93"/>
      <c r="I959" s="20"/>
      <c r="J959" s="129"/>
      <c r="K959" s="130"/>
      <c r="L959" s="133"/>
      <c r="M959" s="129"/>
      <c r="N959" s="130"/>
      <c r="O959" s="133"/>
      <c r="P959" s="129"/>
      <c r="Q959" s="130"/>
      <c r="R959" s="133"/>
      <c r="S959" s="129"/>
      <c r="T959" s="130"/>
      <c r="U959" s="133"/>
      <c r="V959" s="231"/>
      <c r="W959" s="88"/>
      <c r="X959" s="88"/>
      <c r="Y959" s="88"/>
      <c r="Z959" s="88"/>
      <c r="AA959" s="89"/>
      <c r="AB959" s="230"/>
    </row>
    <row r="960" spans="1:28" ht="31.5" hidden="1" x14ac:dyDescent="0.25">
      <c r="A960" s="28" t="s">
        <v>975</v>
      </c>
      <c r="B960" s="29" t="s">
        <v>976</v>
      </c>
      <c r="C960" s="81" t="s">
        <v>24</v>
      </c>
      <c r="D960" s="4"/>
      <c r="E960" s="7"/>
      <c r="F960" s="3">
        <f>D960*E960</f>
        <v>0</v>
      </c>
      <c r="G960" s="93"/>
      <c r="H960" s="94"/>
      <c r="I960" s="3">
        <f>G960*H960</f>
        <v>0</v>
      </c>
      <c r="J960" s="129"/>
      <c r="K960" s="3"/>
      <c r="L960" s="3">
        <f>J960*K960</f>
        <v>0</v>
      </c>
      <c r="M960" s="129"/>
      <c r="N960" s="3"/>
      <c r="O960" s="3">
        <f>M960*N960</f>
        <v>0</v>
      </c>
      <c r="P960" s="129"/>
      <c r="Q960" s="3"/>
      <c r="R960" s="3">
        <f>P960*Q960</f>
        <v>0</v>
      </c>
      <c r="S960" s="134">
        <f>G960+J960-M960</f>
        <v>0</v>
      </c>
      <c r="T960" s="3"/>
      <c r="U960" s="26">
        <f>S960*T960</f>
        <v>0</v>
      </c>
      <c r="V960" s="229"/>
      <c r="W960" s="86"/>
      <c r="X960" s="86"/>
      <c r="Y960" s="86"/>
      <c r="Z960" s="86"/>
      <c r="AA960" s="87"/>
      <c r="AB960" s="230"/>
    </row>
    <row r="961" spans="1:28" ht="94.5" hidden="1" x14ac:dyDescent="0.25">
      <c r="A961" s="24"/>
      <c r="B961" s="25" t="s">
        <v>977</v>
      </c>
      <c r="C961" s="8"/>
      <c r="D961" s="4"/>
      <c r="E961" s="4"/>
      <c r="F961" s="26"/>
      <c r="G961" s="93"/>
      <c r="H961" s="93"/>
      <c r="I961" s="26"/>
      <c r="J961" s="129"/>
      <c r="K961" s="130"/>
      <c r="L961" s="133"/>
      <c r="M961" s="129"/>
      <c r="N961" s="130"/>
      <c r="O961" s="133"/>
      <c r="P961" s="129"/>
      <c r="Q961" s="130"/>
      <c r="R961" s="133"/>
      <c r="S961" s="129"/>
      <c r="T961" s="130"/>
      <c r="U961" s="133"/>
      <c r="V961" s="231"/>
      <c r="W961" s="88"/>
      <c r="X961" s="88"/>
      <c r="Y961" s="88"/>
      <c r="Z961" s="88"/>
      <c r="AA961" s="89"/>
      <c r="AB961" s="230"/>
    </row>
    <row r="962" spans="1:28" ht="17.25" hidden="1" x14ac:dyDescent="0.25">
      <c r="A962" s="24"/>
      <c r="B962" s="27"/>
      <c r="C962" s="8"/>
      <c r="D962" s="4"/>
      <c r="E962" s="4"/>
      <c r="F962" s="26"/>
      <c r="G962" s="93"/>
      <c r="H962" s="93"/>
      <c r="I962" s="26"/>
      <c r="J962" s="129"/>
      <c r="K962" s="130"/>
      <c r="L962" s="133"/>
      <c r="M962" s="129"/>
      <c r="N962" s="130"/>
      <c r="O962" s="133"/>
      <c r="P962" s="129"/>
      <c r="Q962" s="130"/>
      <c r="R962" s="133"/>
      <c r="S962" s="129"/>
      <c r="T962" s="130"/>
      <c r="U962" s="133"/>
      <c r="V962" s="231"/>
      <c r="W962" s="88"/>
      <c r="X962" s="88"/>
      <c r="Y962" s="88"/>
      <c r="Z962" s="88"/>
      <c r="AA962" s="89"/>
      <c r="AB962" s="230"/>
    </row>
    <row r="963" spans="1:28" ht="31.5" hidden="1" x14ac:dyDescent="0.25">
      <c r="A963" s="28" t="s">
        <v>978</v>
      </c>
      <c r="B963" s="29" t="s">
        <v>979</v>
      </c>
      <c r="C963" s="81" t="s">
        <v>20</v>
      </c>
      <c r="D963" s="4"/>
      <c r="E963" s="7"/>
      <c r="F963" s="3">
        <f>D963*E963</f>
        <v>0</v>
      </c>
      <c r="G963" s="93"/>
      <c r="H963" s="94"/>
      <c r="I963" s="3">
        <f>G963*H963</f>
        <v>0</v>
      </c>
      <c r="J963" s="129"/>
      <c r="K963" s="3"/>
      <c r="L963" s="3">
        <f>J963*K963</f>
        <v>0</v>
      </c>
      <c r="M963" s="129"/>
      <c r="N963" s="3"/>
      <c r="O963" s="3">
        <f>M963*N963</f>
        <v>0</v>
      </c>
      <c r="P963" s="129"/>
      <c r="Q963" s="3"/>
      <c r="R963" s="3">
        <f>P963*Q963</f>
        <v>0</v>
      </c>
      <c r="S963" s="134">
        <f>G963+J963-M963</f>
        <v>0</v>
      </c>
      <c r="T963" s="3"/>
      <c r="U963" s="26">
        <f>S963*T963</f>
        <v>0</v>
      </c>
      <c r="V963" s="229"/>
      <c r="W963" s="86"/>
      <c r="X963" s="86"/>
      <c r="Y963" s="86"/>
      <c r="Z963" s="86"/>
      <c r="AA963" s="87"/>
      <c r="AB963" s="230"/>
    </row>
    <row r="964" spans="1:28" ht="94.5" hidden="1" x14ac:dyDescent="0.25">
      <c r="A964" s="24"/>
      <c r="B964" s="25" t="s">
        <v>980</v>
      </c>
      <c r="C964" s="8"/>
      <c r="D964" s="4"/>
      <c r="E964" s="4"/>
      <c r="F964" s="26"/>
      <c r="G964" s="93"/>
      <c r="H964" s="93"/>
      <c r="I964" s="26"/>
      <c r="J964" s="129"/>
      <c r="K964" s="130"/>
      <c r="L964" s="133"/>
      <c r="M964" s="129"/>
      <c r="N964" s="130"/>
      <c r="O964" s="133"/>
      <c r="P964" s="129"/>
      <c r="Q964" s="130"/>
      <c r="R964" s="133"/>
      <c r="S964" s="129"/>
      <c r="T964" s="130"/>
      <c r="U964" s="133"/>
      <c r="V964" s="231"/>
      <c r="W964" s="88"/>
      <c r="X964" s="88"/>
      <c r="Y964" s="88"/>
      <c r="Z964" s="88"/>
      <c r="AA964" s="89"/>
      <c r="AB964" s="230"/>
    </row>
    <row r="965" spans="1:28" ht="18.75" customHeight="1" x14ac:dyDescent="0.25">
      <c r="A965" s="24"/>
      <c r="B965" s="34"/>
      <c r="C965" s="488"/>
      <c r="D965" s="489" t="s">
        <v>52</v>
      </c>
      <c r="E965" s="490"/>
      <c r="F965" s="496">
        <f>SUM(F926:F964)</f>
        <v>33667.140599999999</v>
      </c>
      <c r="G965" s="492" t="s">
        <v>52</v>
      </c>
      <c r="H965" s="490"/>
      <c r="I965" s="496">
        <f>SUM(I926:I964)+0.01</f>
        <v>29593.460500000001</v>
      </c>
      <c r="J965" s="497" t="s">
        <v>53</v>
      </c>
      <c r="K965" s="498"/>
      <c r="L965" s="499">
        <f>SUM(L926:L964)</f>
        <v>0</v>
      </c>
      <c r="M965" s="497" t="s">
        <v>53</v>
      </c>
      <c r="N965" s="498"/>
      <c r="O965" s="499">
        <f>SUM(O926:O964)</f>
        <v>0</v>
      </c>
      <c r="P965" s="497" t="s">
        <v>53</v>
      </c>
      <c r="Q965" s="498"/>
      <c r="R965" s="499">
        <f>SUM(R926:R964)</f>
        <v>0</v>
      </c>
      <c r="S965" s="497" t="s">
        <v>53</v>
      </c>
      <c r="T965" s="498"/>
      <c r="U965" s="500">
        <f>SUM(U926:U964)</f>
        <v>66200.877300000007</v>
      </c>
      <c r="V965" s="232"/>
      <c r="W965" s="37"/>
      <c r="X965" s="37"/>
      <c r="Y965" s="37"/>
      <c r="Z965" s="37"/>
      <c r="AA965" s="38"/>
      <c r="AB965" s="230"/>
    </row>
    <row r="966" spans="1:28" ht="18.75" hidden="1" x14ac:dyDescent="0.25">
      <c r="A966" s="19">
        <v>130000</v>
      </c>
      <c r="B966" s="1" t="s">
        <v>981</v>
      </c>
      <c r="C966" s="8"/>
      <c r="D966" s="4"/>
      <c r="E966" s="4"/>
      <c r="F966" s="20"/>
      <c r="G966" s="93"/>
      <c r="H966" s="93"/>
      <c r="I966" s="20"/>
      <c r="J966" s="129"/>
      <c r="K966" s="130"/>
      <c r="L966" s="133"/>
      <c r="M966" s="129"/>
      <c r="N966" s="130"/>
      <c r="O966" s="133"/>
      <c r="P966" s="129"/>
      <c r="Q966" s="146"/>
      <c r="R966" s="133"/>
      <c r="S966" s="129"/>
      <c r="T966" s="130"/>
      <c r="U966" s="133"/>
      <c r="V966" s="231"/>
      <c r="W966" s="88"/>
      <c r="X966" s="88"/>
      <c r="Y966" s="88"/>
      <c r="Z966" s="88"/>
      <c r="AA966" s="89"/>
      <c r="AB966" s="230"/>
    </row>
    <row r="967" spans="1:28" ht="15.75" customHeight="1" x14ac:dyDescent="0.25">
      <c r="A967" s="23">
        <v>130100</v>
      </c>
      <c r="B967" s="97" t="s">
        <v>982</v>
      </c>
      <c r="C967" s="8"/>
      <c r="D967" s="4"/>
      <c r="E967" s="4"/>
      <c r="F967" s="20"/>
      <c r="G967" s="93"/>
      <c r="H967" s="93"/>
      <c r="I967" s="20"/>
      <c r="J967" s="129"/>
      <c r="K967" s="130"/>
      <c r="L967" s="133"/>
      <c r="M967" s="129"/>
      <c r="N967" s="130"/>
      <c r="O967" s="133"/>
      <c r="P967" s="129"/>
      <c r="Q967" s="146"/>
      <c r="R967" s="133"/>
      <c r="S967" s="129"/>
      <c r="T967" s="130"/>
      <c r="U967" s="133"/>
      <c r="V967" s="231"/>
      <c r="W967" s="88"/>
      <c r="X967" s="88"/>
      <c r="Y967" s="88"/>
      <c r="Z967" s="88"/>
      <c r="AA967" s="89"/>
      <c r="AB967" s="230"/>
    </row>
    <row r="968" spans="1:28" ht="1.5" hidden="1" customHeight="1" x14ac:dyDescent="0.25">
      <c r="A968" s="28">
        <v>130101</v>
      </c>
      <c r="B968" s="29" t="s">
        <v>983</v>
      </c>
      <c r="C968" s="81" t="s">
        <v>20</v>
      </c>
      <c r="D968" s="4"/>
      <c r="E968" s="7"/>
      <c r="F968" s="3">
        <f>D968*E968</f>
        <v>0</v>
      </c>
      <c r="G968" s="93"/>
      <c r="H968" s="94"/>
      <c r="I968" s="3">
        <f>G968*H968</f>
        <v>0</v>
      </c>
      <c r="J968" s="129"/>
      <c r="K968" s="3"/>
      <c r="L968" s="3">
        <f>J968*K968</f>
        <v>0</v>
      </c>
      <c r="M968" s="129"/>
      <c r="N968" s="3"/>
      <c r="O968" s="3">
        <f>M968*N968</f>
        <v>0</v>
      </c>
      <c r="P968" s="129"/>
      <c r="Q968" s="148"/>
      <c r="R968" s="122">
        <f>P968*Q968</f>
        <v>0</v>
      </c>
      <c r="S968" s="134">
        <f>G968+J968-M968</f>
        <v>0</v>
      </c>
      <c r="T968" s="3"/>
      <c r="U968" s="26">
        <f>S968*T968</f>
        <v>0</v>
      </c>
      <c r="V968" s="229"/>
      <c r="W968" s="86"/>
      <c r="X968" s="86"/>
      <c r="Y968" s="86"/>
      <c r="Z968" s="86"/>
      <c r="AA968" s="87"/>
      <c r="AB968" s="230"/>
    </row>
    <row r="969" spans="1:28" ht="45" hidden="1" customHeight="1" x14ac:dyDescent="0.25">
      <c r="A969" s="24"/>
      <c r="B969" s="25" t="s">
        <v>984</v>
      </c>
      <c r="C969" s="8"/>
      <c r="D969" s="4"/>
      <c r="E969" s="4"/>
      <c r="F969" s="26"/>
      <c r="G969" s="93"/>
      <c r="H969" s="93"/>
      <c r="I969" s="26"/>
      <c r="J969" s="129"/>
      <c r="K969" s="130"/>
      <c r="L969" s="133"/>
      <c r="M969" s="129"/>
      <c r="N969" s="130"/>
      <c r="O969" s="133"/>
      <c r="P969" s="129"/>
      <c r="Q969" s="146"/>
      <c r="R969" s="133"/>
      <c r="S969" s="129"/>
      <c r="T969" s="130"/>
      <c r="U969" s="133"/>
      <c r="V969" s="231"/>
      <c r="W969" s="88"/>
      <c r="X969" s="88"/>
      <c r="Y969" s="88"/>
      <c r="Z969" s="88"/>
      <c r="AA969" s="89"/>
      <c r="AB969" s="230"/>
    </row>
    <row r="970" spans="1:28" ht="17.25" hidden="1" x14ac:dyDescent="0.25">
      <c r="A970" s="24"/>
      <c r="B970" s="27"/>
      <c r="C970" s="8"/>
      <c r="D970" s="4"/>
      <c r="E970" s="4"/>
      <c r="F970" s="26"/>
      <c r="G970" s="93"/>
      <c r="H970" s="93"/>
      <c r="I970" s="26"/>
      <c r="J970" s="129"/>
      <c r="K970" s="130"/>
      <c r="L970" s="133"/>
      <c r="M970" s="129"/>
      <c r="N970" s="130"/>
      <c r="O970" s="133"/>
      <c r="P970" s="129"/>
      <c r="Q970" s="146"/>
      <c r="R970" s="133"/>
      <c r="S970" s="129"/>
      <c r="T970" s="130"/>
      <c r="U970" s="133"/>
      <c r="V970" s="231"/>
      <c r="W970" s="88"/>
      <c r="X970" s="88"/>
      <c r="Y970" s="88"/>
      <c r="Z970" s="88"/>
      <c r="AA970" s="89"/>
      <c r="AB970" s="230"/>
    </row>
    <row r="971" spans="1:28" ht="18.75" hidden="1" x14ac:dyDescent="0.25">
      <c r="A971" s="28" t="s">
        <v>985</v>
      </c>
      <c r="B971" s="29" t="s">
        <v>986</v>
      </c>
      <c r="C971" s="81" t="s">
        <v>20</v>
      </c>
      <c r="D971" s="4"/>
      <c r="E971" s="7"/>
      <c r="F971" s="3">
        <f>D971*E971</f>
        <v>0</v>
      </c>
      <c r="G971" s="93"/>
      <c r="H971" s="94"/>
      <c r="I971" s="3">
        <f>G971*H971</f>
        <v>0</v>
      </c>
      <c r="J971" s="129"/>
      <c r="K971" s="3"/>
      <c r="L971" s="3">
        <f>J971*K971</f>
        <v>0</v>
      </c>
      <c r="M971" s="129"/>
      <c r="N971" s="3"/>
      <c r="O971" s="3">
        <f>M971*N971</f>
        <v>0</v>
      </c>
      <c r="P971" s="129"/>
      <c r="Q971" s="148"/>
      <c r="R971" s="122">
        <f>P971*Q971</f>
        <v>0</v>
      </c>
      <c r="S971" s="134">
        <f>G971+J971-M971</f>
        <v>0</v>
      </c>
      <c r="T971" s="3"/>
      <c r="U971" s="26">
        <f>S971*T971</f>
        <v>0</v>
      </c>
      <c r="V971" s="229"/>
      <c r="W971" s="86"/>
      <c r="X971" s="86"/>
      <c r="Y971" s="86"/>
      <c r="Z971" s="86"/>
      <c r="AA971" s="87"/>
      <c r="AB971" s="230"/>
    </row>
    <row r="972" spans="1:28" ht="110.25" hidden="1" x14ac:dyDescent="0.25">
      <c r="A972" s="24"/>
      <c r="B972" s="25" t="s">
        <v>987</v>
      </c>
      <c r="C972" s="8"/>
      <c r="D972" s="4"/>
      <c r="E972" s="4"/>
      <c r="F972" s="26"/>
      <c r="G972" s="93"/>
      <c r="H972" s="93"/>
      <c r="I972" s="26"/>
      <c r="J972" s="129"/>
      <c r="K972" s="130"/>
      <c r="L972" s="133"/>
      <c r="M972" s="129"/>
      <c r="N972" s="130"/>
      <c r="O972" s="133"/>
      <c r="P972" s="129"/>
      <c r="Q972" s="146"/>
      <c r="R972" s="133"/>
      <c r="S972" s="129"/>
      <c r="T972" s="130"/>
      <c r="U972" s="133"/>
      <c r="V972" s="231"/>
      <c r="W972" s="88"/>
      <c r="X972" s="88"/>
      <c r="Y972" s="88"/>
      <c r="Z972" s="88"/>
      <c r="AA972" s="89"/>
      <c r="AB972" s="230"/>
    </row>
    <row r="973" spans="1:28" ht="17.25" hidden="1" x14ac:dyDescent="0.25">
      <c r="A973" s="24"/>
      <c r="B973" s="27"/>
      <c r="C973" s="8"/>
      <c r="D973" s="4"/>
      <c r="E973" s="4"/>
      <c r="F973" s="26"/>
      <c r="G973" s="93"/>
      <c r="H973" s="93"/>
      <c r="I973" s="26"/>
      <c r="J973" s="129"/>
      <c r="K973" s="130"/>
      <c r="L973" s="133"/>
      <c r="M973" s="129"/>
      <c r="N973" s="130"/>
      <c r="O973" s="133"/>
      <c r="P973" s="129"/>
      <c r="Q973" s="146"/>
      <c r="R973" s="133"/>
      <c r="S973" s="129"/>
      <c r="T973" s="130"/>
      <c r="U973" s="133"/>
      <c r="V973" s="231"/>
      <c r="W973" s="88"/>
      <c r="X973" s="88"/>
      <c r="Y973" s="88"/>
      <c r="Z973" s="88"/>
      <c r="AA973" s="89"/>
      <c r="AB973" s="230"/>
    </row>
    <row r="974" spans="1:28" ht="39.6" customHeight="1" x14ac:dyDescent="0.25">
      <c r="A974" s="28" t="s">
        <v>988</v>
      </c>
      <c r="B974" s="29" t="s">
        <v>989</v>
      </c>
      <c r="C974" s="81" t="s">
        <v>20</v>
      </c>
      <c r="D974" s="4">
        <v>5</v>
      </c>
      <c r="E974" s="7">
        <v>56.58</v>
      </c>
      <c r="F974" s="3">
        <f>D974*E974</f>
        <v>282.89999999999998</v>
      </c>
      <c r="G974" s="102">
        <v>5</v>
      </c>
      <c r="H974" s="102">
        <v>49.73</v>
      </c>
      <c r="I974" s="3">
        <f>G974*H974</f>
        <v>248.64999999999998</v>
      </c>
      <c r="J974" s="129"/>
      <c r="K974" s="3"/>
      <c r="L974" s="3">
        <f>J974*K974</f>
        <v>0</v>
      </c>
      <c r="M974" s="129"/>
      <c r="N974" s="3"/>
      <c r="O974" s="3">
        <f>M974*N974</f>
        <v>0</v>
      </c>
      <c r="P974" s="129"/>
      <c r="Q974" s="187"/>
      <c r="R974" s="122">
        <f>P974*Q974</f>
        <v>0</v>
      </c>
      <c r="S974" s="134">
        <f>G974+J974-M974-P974</f>
        <v>5</v>
      </c>
      <c r="T974" s="3">
        <v>62.4</v>
      </c>
      <c r="U974" s="26">
        <f>S974*T974</f>
        <v>312</v>
      </c>
      <c r="V974" s="331" t="s">
        <v>1632</v>
      </c>
      <c r="W974" s="345"/>
      <c r="X974" s="345"/>
      <c r="Y974" s="345"/>
      <c r="Z974" s="345"/>
      <c r="AA974" s="346"/>
      <c r="AB974" s="230"/>
    </row>
    <row r="975" spans="1:28" ht="92.25" customHeight="1" x14ac:dyDescent="0.25">
      <c r="A975" s="24"/>
      <c r="B975" s="25" t="s">
        <v>990</v>
      </c>
      <c r="C975" s="8"/>
      <c r="D975" s="4"/>
      <c r="E975" s="4"/>
      <c r="F975" s="26"/>
      <c r="G975" s="93"/>
      <c r="H975" s="93"/>
      <c r="I975" s="26"/>
      <c r="J975" s="129"/>
      <c r="K975" s="130"/>
      <c r="L975" s="133"/>
      <c r="M975" s="129"/>
      <c r="N975" s="130"/>
      <c r="O975" s="133"/>
      <c r="P975" s="129"/>
      <c r="Q975" s="146"/>
      <c r="R975" s="133"/>
      <c r="S975" s="129"/>
      <c r="T975" s="130"/>
      <c r="U975" s="133"/>
      <c r="V975" s="231"/>
      <c r="W975" s="88"/>
      <c r="X975" s="88"/>
      <c r="Y975" s="88"/>
      <c r="Z975" s="88"/>
      <c r="AA975" s="89"/>
      <c r="AB975" s="230"/>
    </row>
    <row r="976" spans="1:28" ht="17.25" x14ac:dyDescent="0.25">
      <c r="A976" s="24"/>
      <c r="B976" s="27"/>
      <c r="C976" s="8"/>
      <c r="D976" s="4"/>
      <c r="E976" s="4"/>
      <c r="F976" s="26"/>
      <c r="G976" s="93"/>
      <c r="H976" s="93"/>
      <c r="I976" s="26"/>
      <c r="J976" s="129"/>
      <c r="K976" s="130"/>
      <c r="L976" s="133"/>
      <c r="M976" s="129"/>
      <c r="N976" s="130"/>
      <c r="O976" s="133"/>
      <c r="P976" s="129"/>
      <c r="Q976" s="146"/>
      <c r="R976" s="133"/>
      <c r="S976" s="129"/>
      <c r="T976" s="130"/>
      <c r="U976" s="133"/>
      <c r="V976" s="231"/>
      <c r="W976" s="88"/>
      <c r="X976" s="88"/>
      <c r="Y976" s="88"/>
      <c r="Z976" s="88"/>
      <c r="AA976" s="89"/>
      <c r="AB976" s="230"/>
    </row>
    <row r="977" spans="1:28" ht="27" customHeight="1" x14ac:dyDescent="0.25">
      <c r="A977" s="28" t="s">
        <v>991</v>
      </c>
      <c r="B977" s="29" t="s">
        <v>992</v>
      </c>
      <c r="C977" s="81" t="s">
        <v>20</v>
      </c>
      <c r="D977" s="4">
        <v>1</v>
      </c>
      <c r="E977" s="7">
        <v>136.66</v>
      </c>
      <c r="F977" s="3">
        <f>D977*E977</f>
        <v>136.66</v>
      </c>
      <c r="G977" s="102">
        <v>1</v>
      </c>
      <c r="H977" s="102">
        <v>120.12</v>
      </c>
      <c r="I977" s="3">
        <f>G977*H977</f>
        <v>120.12</v>
      </c>
      <c r="J977" s="129"/>
      <c r="K977" s="3"/>
      <c r="L977" s="3">
        <f>J977*K977</f>
        <v>0</v>
      </c>
      <c r="M977" s="129"/>
      <c r="N977" s="3"/>
      <c r="O977" s="3">
        <f>M977*N977</f>
        <v>0</v>
      </c>
      <c r="P977" s="129"/>
      <c r="Q977" s="187"/>
      <c r="R977" s="122">
        <f>P977*Q977</f>
        <v>0</v>
      </c>
      <c r="S977" s="134">
        <f>G977+J977-M977-P977</f>
        <v>1</v>
      </c>
      <c r="T977" s="3">
        <v>208.58</v>
      </c>
      <c r="U977" s="26">
        <f>S977*T977</f>
        <v>208.58</v>
      </c>
      <c r="V977" s="331" t="s">
        <v>1633</v>
      </c>
      <c r="W977" s="345"/>
      <c r="X977" s="345"/>
      <c r="Y977" s="345"/>
      <c r="Z977" s="345"/>
      <c r="AA977" s="346"/>
      <c r="AB977" s="230"/>
    </row>
    <row r="978" spans="1:28" ht="219" customHeight="1" x14ac:dyDescent="0.25">
      <c r="A978" s="24"/>
      <c r="B978" s="25" t="s">
        <v>993</v>
      </c>
      <c r="C978" s="8"/>
      <c r="D978" s="4"/>
      <c r="E978" s="4"/>
      <c r="F978" s="26"/>
      <c r="G978" s="93"/>
      <c r="H978" s="93"/>
      <c r="I978" s="26"/>
      <c r="J978" s="129"/>
      <c r="K978" s="130"/>
      <c r="L978" s="133"/>
      <c r="M978" s="129"/>
      <c r="N978" s="130"/>
      <c r="O978" s="133"/>
      <c r="P978" s="129"/>
      <c r="Q978" s="146"/>
      <c r="R978" s="133"/>
      <c r="S978" s="129"/>
      <c r="T978" s="130"/>
      <c r="U978" s="133"/>
      <c r="V978" s="231"/>
      <c r="W978" s="88"/>
      <c r="X978" s="88"/>
      <c r="Y978" s="88"/>
      <c r="Z978" s="88"/>
      <c r="AA978" s="89"/>
      <c r="AB978" s="230"/>
    </row>
    <row r="979" spans="1:28" ht="15.75" customHeight="1" x14ac:dyDescent="0.25">
      <c r="A979" s="24"/>
      <c r="B979" s="27"/>
      <c r="C979" s="8"/>
      <c r="D979" s="4"/>
      <c r="E979" s="4"/>
      <c r="F979" s="26"/>
      <c r="G979" s="93"/>
      <c r="H979" s="93"/>
      <c r="I979" s="26"/>
      <c r="J979" s="129"/>
      <c r="K979" s="130"/>
      <c r="L979" s="133"/>
      <c r="M979" s="129"/>
      <c r="N979" s="130"/>
      <c r="O979" s="133"/>
      <c r="P979" s="129"/>
      <c r="Q979" s="146"/>
      <c r="R979" s="133"/>
      <c r="S979" s="129"/>
      <c r="T979" s="130"/>
      <c r="U979" s="133"/>
      <c r="V979" s="231"/>
      <c r="W979" s="88"/>
      <c r="X979" s="88"/>
      <c r="Y979" s="88"/>
      <c r="Z979" s="88"/>
      <c r="AA979" s="89"/>
      <c r="AB979" s="230"/>
    </row>
    <row r="980" spans="1:28" ht="31.5" hidden="1" x14ac:dyDescent="0.25">
      <c r="A980" s="28" t="s">
        <v>994</v>
      </c>
      <c r="B980" s="29" t="s">
        <v>995</v>
      </c>
      <c r="C980" s="81" t="s">
        <v>20</v>
      </c>
      <c r="D980" s="4"/>
      <c r="E980" s="7"/>
      <c r="F980" s="3">
        <f>D980*E980</f>
        <v>0</v>
      </c>
      <c r="G980" s="93"/>
      <c r="H980" s="94"/>
      <c r="I980" s="3">
        <f>G980*H980</f>
        <v>0</v>
      </c>
      <c r="J980" s="129"/>
      <c r="K980" s="3"/>
      <c r="L980" s="3">
        <f>J980*K980</f>
        <v>0</v>
      </c>
      <c r="M980" s="129"/>
      <c r="N980" s="3"/>
      <c r="O980" s="3">
        <f>M980*N980</f>
        <v>0</v>
      </c>
      <c r="P980" s="129"/>
      <c r="Q980" s="148"/>
      <c r="R980" s="122">
        <f>P980*Q980</f>
        <v>0</v>
      </c>
      <c r="S980" s="134">
        <f>G980+J980-M980</f>
        <v>0</v>
      </c>
      <c r="T980" s="3"/>
      <c r="U980" s="26">
        <f>S980*T980</f>
        <v>0</v>
      </c>
      <c r="V980" s="229"/>
      <c r="W980" s="86"/>
      <c r="X980" s="86"/>
      <c r="Y980" s="86"/>
      <c r="Z980" s="86"/>
      <c r="AA980" s="87"/>
      <c r="AB980" s="230"/>
    </row>
    <row r="981" spans="1:28" ht="78.75" hidden="1" x14ac:dyDescent="0.25">
      <c r="A981" s="24"/>
      <c r="B981" s="25" t="s">
        <v>996</v>
      </c>
      <c r="C981" s="8"/>
      <c r="D981" s="4"/>
      <c r="E981" s="4"/>
      <c r="F981" s="26"/>
      <c r="G981" s="93"/>
      <c r="H981" s="93"/>
      <c r="I981" s="26"/>
      <c r="J981" s="129"/>
      <c r="K981" s="130"/>
      <c r="L981" s="133"/>
      <c r="M981" s="129"/>
      <c r="N981" s="130"/>
      <c r="O981" s="133"/>
      <c r="P981" s="129"/>
      <c r="Q981" s="146"/>
      <c r="R981" s="133"/>
      <c r="S981" s="129"/>
      <c r="T981" s="130"/>
      <c r="U981" s="133"/>
      <c r="V981" s="231"/>
      <c r="W981" s="88"/>
      <c r="X981" s="88"/>
      <c r="Y981" s="88"/>
      <c r="Z981" s="88"/>
      <c r="AA981" s="89"/>
      <c r="AB981" s="230"/>
    </row>
    <row r="982" spans="1:28" ht="17.25" hidden="1" x14ac:dyDescent="0.25">
      <c r="A982" s="24"/>
      <c r="B982" s="27"/>
      <c r="C982" s="8"/>
      <c r="D982" s="4"/>
      <c r="E982" s="4"/>
      <c r="F982" s="26"/>
      <c r="G982" s="93"/>
      <c r="H982" s="93"/>
      <c r="I982" s="26"/>
      <c r="J982" s="129"/>
      <c r="K982" s="130"/>
      <c r="L982" s="133"/>
      <c r="M982" s="129"/>
      <c r="N982" s="130"/>
      <c r="O982" s="133"/>
      <c r="P982" s="129"/>
      <c r="Q982" s="146"/>
      <c r="R982" s="133"/>
      <c r="S982" s="129"/>
      <c r="T982" s="130"/>
      <c r="U982" s="133"/>
      <c r="V982" s="231"/>
      <c r="W982" s="88"/>
      <c r="X982" s="88"/>
      <c r="Y982" s="88"/>
      <c r="Z982" s="88"/>
      <c r="AA982" s="89"/>
      <c r="AB982" s="230"/>
    </row>
    <row r="983" spans="1:28" ht="31.5" hidden="1" x14ac:dyDescent="0.25">
      <c r="A983" s="28" t="s">
        <v>997</v>
      </c>
      <c r="B983" s="29" t="s">
        <v>998</v>
      </c>
      <c r="C983" s="81" t="s">
        <v>20</v>
      </c>
      <c r="D983" s="4"/>
      <c r="E983" s="7"/>
      <c r="F983" s="3">
        <f>D983*E983</f>
        <v>0</v>
      </c>
      <c r="G983" s="93"/>
      <c r="H983" s="94"/>
      <c r="I983" s="3">
        <f>G983*H983</f>
        <v>0</v>
      </c>
      <c r="J983" s="129"/>
      <c r="K983" s="3"/>
      <c r="L983" s="3">
        <f>J983*K983</f>
        <v>0</v>
      </c>
      <c r="M983" s="129"/>
      <c r="N983" s="3"/>
      <c r="O983" s="3">
        <f>M983*N983</f>
        <v>0</v>
      </c>
      <c r="P983" s="129"/>
      <c r="Q983" s="148"/>
      <c r="R983" s="122">
        <f>P983*Q983</f>
        <v>0</v>
      </c>
      <c r="S983" s="134">
        <f>G983+J983-M983</f>
        <v>0</v>
      </c>
      <c r="T983" s="3"/>
      <c r="U983" s="26">
        <f>S983*T983</f>
        <v>0</v>
      </c>
      <c r="V983" s="229"/>
      <c r="W983" s="86"/>
      <c r="X983" s="86"/>
      <c r="Y983" s="86"/>
      <c r="Z983" s="86"/>
      <c r="AA983" s="87"/>
      <c r="AB983" s="230"/>
    </row>
    <row r="984" spans="1:28" ht="78.75" hidden="1" customHeight="1" x14ac:dyDescent="0.25">
      <c r="A984" s="24"/>
      <c r="B984" s="25" t="s">
        <v>999</v>
      </c>
      <c r="C984" s="8"/>
      <c r="D984" s="4"/>
      <c r="E984" s="4"/>
      <c r="F984" s="26"/>
      <c r="G984" s="93"/>
      <c r="H984" s="93"/>
      <c r="I984" s="26"/>
      <c r="J984" s="129"/>
      <c r="K984" s="130"/>
      <c r="L984" s="133"/>
      <c r="M984" s="129"/>
      <c r="N984" s="130"/>
      <c r="O984" s="133"/>
      <c r="P984" s="129"/>
      <c r="Q984" s="146"/>
      <c r="R984" s="133"/>
      <c r="S984" s="129"/>
      <c r="T984" s="130"/>
      <c r="U984" s="133"/>
      <c r="V984" s="231"/>
      <c r="W984" s="88"/>
      <c r="X984" s="88"/>
      <c r="Y984" s="88"/>
      <c r="Z984" s="88"/>
      <c r="AA984" s="89"/>
      <c r="AB984" s="230"/>
    </row>
    <row r="985" spans="1:28" ht="17.25" hidden="1" x14ac:dyDescent="0.25">
      <c r="A985" s="24"/>
      <c r="B985" s="27"/>
      <c r="C985" s="8"/>
      <c r="D985" s="4"/>
      <c r="E985" s="4"/>
      <c r="F985" s="26"/>
      <c r="G985" s="93"/>
      <c r="H985" s="93"/>
      <c r="I985" s="26"/>
      <c r="J985" s="129"/>
      <c r="K985" s="130"/>
      <c r="L985" s="133"/>
      <c r="M985" s="129"/>
      <c r="N985" s="130"/>
      <c r="O985" s="133"/>
      <c r="P985" s="129"/>
      <c r="Q985" s="146"/>
      <c r="R985" s="133"/>
      <c r="S985" s="129"/>
      <c r="T985" s="130"/>
      <c r="U985" s="133"/>
      <c r="V985" s="231"/>
      <c r="W985" s="88"/>
      <c r="X985" s="88"/>
      <c r="Y985" s="88"/>
      <c r="Z985" s="88"/>
      <c r="AA985" s="89"/>
      <c r="AB985" s="230"/>
    </row>
    <row r="986" spans="1:28" ht="24" customHeight="1" x14ac:dyDescent="0.25">
      <c r="A986" s="28" t="s">
        <v>1000</v>
      </c>
      <c r="B986" s="31" t="s">
        <v>1001</v>
      </c>
      <c r="C986" s="8"/>
      <c r="D986" s="4"/>
      <c r="E986" s="4"/>
      <c r="F986" s="20"/>
      <c r="G986" s="93"/>
      <c r="H986" s="93"/>
      <c r="I986" s="20"/>
      <c r="J986" s="129"/>
      <c r="K986" s="130"/>
      <c r="L986" s="133"/>
      <c r="M986" s="129"/>
      <c r="N986" s="130"/>
      <c r="O986" s="133"/>
      <c r="P986" s="129"/>
      <c r="Q986" s="146"/>
      <c r="R986" s="133"/>
      <c r="S986" s="129"/>
      <c r="T986" s="130"/>
      <c r="U986" s="133"/>
      <c r="V986" s="231"/>
      <c r="W986" s="88"/>
      <c r="X986" s="88"/>
      <c r="Y986" s="88"/>
      <c r="Z986" s="88"/>
      <c r="AA986" s="89"/>
      <c r="AB986" s="230"/>
    </row>
    <row r="987" spans="1:28" ht="33.75" customHeight="1" x14ac:dyDescent="0.25">
      <c r="A987" s="28" t="s">
        <v>1002</v>
      </c>
      <c r="B987" s="29" t="s">
        <v>1003</v>
      </c>
      <c r="C987" s="81" t="s">
        <v>20</v>
      </c>
      <c r="D987" s="101">
        <v>4</v>
      </c>
      <c r="E987" s="7">
        <v>226.13</v>
      </c>
      <c r="F987" s="3">
        <f>D987*E987</f>
        <v>904.52</v>
      </c>
      <c r="G987" s="101">
        <v>4</v>
      </c>
      <c r="H987" s="102">
        <v>198.77</v>
      </c>
      <c r="I987" s="3">
        <f>G987*H987</f>
        <v>795.08</v>
      </c>
      <c r="J987" s="129"/>
      <c r="K987" s="3"/>
      <c r="L987" s="3">
        <f>J987*K987</f>
        <v>0</v>
      </c>
      <c r="M987" s="129"/>
      <c r="N987" s="3"/>
      <c r="O987" s="3">
        <f>M987*N987</f>
        <v>0</v>
      </c>
      <c r="P987" s="129"/>
      <c r="Q987" s="187"/>
      <c r="R987" s="122">
        <f>P987*Q987</f>
        <v>0</v>
      </c>
      <c r="S987" s="134">
        <f>G987+J987-M987-P987</f>
        <v>4</v>
      </c>
      <c r="T987" s="3">
        <v>230.41</v>
      </c>
      <c r="U987" s="26">
        <f>S987*T987</f>
        <v>921.64</v>
      </c>
      <c r="V987" s="331" t="s">
        <v>1634</v>
      </c>
      <c r="W987" s="345"/>
      <c r="X987" s="345"/>
      <c r="Y987" s="345"/>
      <c r="Z987" s="345"/>
      <c r="AA987" s="346"/>
      <c r="AB987" s="230"/>
    </row>
    <row r="988" spans="1:28" ht="150" customHeight="1" x14ac:dyDescent="0.25">
      <c r="A988" s="24"/>
      <c r="B988" s="25" t="s">
        <v>1004</v>
      </c>
      <c r="C988" s="8"/>
      <c r="D988" s="4"/>
      <c r="E988" s="4"/>
      <c r="F988" s="26"/>
      <c r="G988" s="93"/>
      <c r="H988" s="93"/>
      <c r="I988" s="26"/>
      <c r="J988" s="129"/>
      <c r="K988" s="130"/>
      <c r="L988" s="133"/>
      <c r="M988" s="129"/>
      <c r="N988" s="130"/>
      <c r="O988" s="133"/>
      <c r="P988" s="129"/>
      <c r="Q988" s="146"/>
      <c r="R988" s="133"/>
      <c r="S988" s="129"/>
      <c r="T988" s="130"/>
      <c r="U988" s="133"/>
      <c r="V988" s="231"/>
      <c r="W988" s="88"/>
      <c r="X988" s="88"/>
      <c r="Y988" s="88"/>
      <c r="Z988" s="88"/>
      <c r="AA988" s="89"/>
      <c r="AB988" s="230"/>
    </row>
    <row r="989" spans="1:28" ht="17.25" x14ac:dyDescent="0.25">
      <c r="A989" s="24"/>
      <c r="B989" s="27"/>
      <c r="C989" s="8"/>
      <c r="D989" s="4"/>
      <c r="E989" s="4"/>
      <c r="F989" s="26"/>
      <c r="G989" s="93"/>
      <c r="H989" s="93"/>
      <c r="I989" s="26"/>
      <c r="J989" s="129"/>
      <c r="K989" s="130"/>
      <c r="L989" s="133"/>
      <c r="M989" s="129"/>
      <c r="N989" s="130"/>
      <c r="O989" s="133"/>
      <c r="P989" s="129"/>
      <c r="Q989" s="146"/>
      <c r="R989" s="133"/>
      <c r="S989" s="129"/>
      <c r="T989" s="130"/>
      <c r="U989" s="133"/>
      <c r="V989" s="231"/>
      <c r="W989" s="88"/>
      <c r="X989" s="88"/>
      <c r="Y989" s="88"/>
      <c r="Z989" s="88"/>
      <c r="AA989" s="89"/>
      <c r="AB989" s="230"/>
    </row>
    <row r="990" spans="1:28" ht="30.75" customHeight="1" x14ac:dyDescent="0.25">
      <c r="A990" s="28" t="s">
        <v>1005</v>
      </c>
      <c r="B990" s="29" t="s">
        <v>1006</v>
      </c>
      <c r="C990" s="81" t="s">
        <v>20</v>
      </c>
      <c r="D990" s="4">
        <v>2</v>
      </c>
      <c r="E990" s="7">
        <v>239.79</v>
      </c>
      <c r="F990" s="3">
        <f>D990*E990</f>
        <v>479.58</v>
      </c>
      <c r="G990" s="101">
        <v>2</v>
      </c>
      <c r="H990" s="102">
        <v>210.78</v>
      </c>
      <c r="I990" s="3">
        <f>G990*H990</f>
        <v>421.56</v>
      </c>
      <c r="J990" s="129"/>
      <c r="K990" s="3"/>
      <c r="L990" s="3">
        <f>J990*K990</f>
        <v>0</v>
      </c>
      <c r="M990" s="129"/>
      <c r="N990" s="3"/>
      <c r="O990" s="3">
        <f>M990*N990</f>
        <v>0</v>
      </c>
      <c r="P990" s="129"/>
      <c r="Q990" s="187"/>
      <c r="R990" s="122">
        <f>P990*Q990</f>
        <v>0</v>
      </c>
      <c r="S990" s="134">
        <f>G990+J990-M990-P990</f>
        <v>2</v>
      </c>
      <c r="T990" s="3">
        <v>180.84</v>
      </c>
      <c r="U990" s="26">
        <f>S990*T990</f>
        <v>361.68</v>
      </c>
      <c r="V990" s="331" t="s">
        <v>1635</v>
      </c>
      <c r="W990" s="345"/>
      <c r="X990" s="345"/>
      <c r="Y990" s="345"/>
      <c r="Z990" s="345"/>
      <c r="AA990" s="346"/>
      <c r="AB990" s="230"/>
    </row>
    <row r="991" spans="1:28" ht="150" customHeight="1" x14ac:dyDescent="0.25">
      <c r="A991" s="24"/>
      <c r="B991" s="25" t="s">
        <v>1007</v>
      </c>
      <c r="C991" s="8"/>
      <c r="D991" s="4"/>
      <c r="E991" s="4"/>
      <c r="F991" s="26"/>
      <c r="G991" s="93"/>
      <c r="H991" s="93"/>
      <c r="I991" s="26"/>
      <c r="J991" s="129"/>
      <c r="K991" s="130"/>
      <c r="L991" s="133"/>
      <c r="M991" s="129"/>
      <c r="N991" s="130"/>
      <c r="O991" s="133"/>
      <c r="P991" s="129"/>
      <c r="Q991" s="146"/>
      <c r="R991" s="133"/>
      <c r="S991" s="129"/>
      <c r="T991" s="130"/>
      <c r="U991" s="133"/>
      <c r="V991" s="231"/>
      <c r="W991" s="88"/>
      <c r="X991" s="88"/>
      <c r="Y991" s="88"/>
      <c r="Z991" s="88"/>
      <c r="AA991" s="89"/>
      <c r="AB991" s="230"/>
    </row>
    <row r="992" spans="1:28" ht="16.5" customHeight="1" x14ac:dyDescent="0.25">
      <c r="A992" s="24"/>
      <c r="B992" s="27"/>
      <c r="C992" s="8"/>
      <c r="D992" s="4"/>
      <c r="E992" s="4"/>
      <c r="F992" s="26"/>
      <c r="G992" s="93"/>
      <c r="H992" s="93"/>
      <c r="I992" s="26"/>
      <c r="J992" s="129"/>
      <c r="K992" s="130"/>
      <c r="L992" s="133"/>
      <c r="M992" s="129"/>
      <c r="N992" s="130"/>
      <c r="O992" s="133"/>
      <c r="P992" s="129"/>
      <c r="Q992" s="188"/>
      <c r="R992" s="133"/>
      <c r="S992" s="129"/>
      <c r="T992" s="130"/>
      <c r="U992" s="133"/>
      <c r="V992" s="231"/>
      <c r="W992" s="88"/>
      <c r="X992" s="88"/>
      <c r="Y992" s="88"/>
      <c r="Z992" s="88"/>
      <c r="AA992" s="89"/>
      <c r="AB992" s="230"/>
    </row>
    <row r="993" spans="1:28" ht="6" hidden="1" customHeight="1" x14ac:dyDescent="0.25">
      <c r="A993" s="28" t="s">
        <v>1008</v>
      </c>
      <c r="B993" s="29" t="s">
        <v>1009</v>
      </c>
      <c r="C993" s="81" t="s">
        <v>13</v>
      </c>
      <c r="D993" s="4"/>
      <c r="E993" s="7"/>
      <c r="F993" s="3">
        <f>D993*E993</f>
        <v>0</v>
      </c>
      <c r="G993" s="93"/>
      <c r="H993" s="94"/>
      <c r="I993" s="3">
        <f>G993*H993</f>
        <v>0</v>
      </c>
      <c r="J993" s="129"/>
      <c r="K993" s="3"/>
      <c r="L993" s="3">
        <f>J993*K993</f>
        <v>0</v>
      </c>
      <c r="M993" s="129"/>
      <c r="N993" s="3"/>
      <c r="O993" s="3">
        <f>M993*N993</f>
        <v>0</v>
      </c>
      <c r="P993" s="129"/>
      <c r="Q993" s="3"/>
      <c r="R993" s="3">
        <f>P993*Q993</f>
        <v>0</v>
      </c>
      <c r="S993" s="134">
        <f>G993+J993-M993</f>
        <v>0</v>
      </c>
      <c r="T993" s="3"/>
      <c r="U993" s="26">
        <f>S993*T993</f>
        <v>0</v>
      </c>
      <c r="V993" s="229"/>
      <c r="W993" s="86"/>
      <c r="X993" s="86"/>
      <c r="Y993" s="86"/>
      <c r="Z993" s="86"/>
      <c r="AA993" s="87"/>
      <c r="AB993" s="230"/>
    </row>
    <row r="994" spans="1:28" ht="267.75" hidden="1" x14ac:dyDescent="0.25">
      <c r="A994" s="24"/>
      <c r="B994" s="25" t="s">
        <v>1010</v>
      </c>
      <c r="C994" s="8"/>
      <c r="D994" s="4"/>
      <c r="E994" s="4"/>
      <c r="F994" s="26"/>
      <c r="G994" s="93"/>
      <c r="H994" s="93"/>
      <c r="I994" s="26"/>
      <c r="J994" s="129"/>
      <c r="K994" s="130"/>
      <c r="L994" s="133"/>
      <c r="M994" s="129"/>
      <c r="N994" s="130"/>
      <c r="O994" s="133"/>
      <c r="P994" s="129"/>
      <c r="Q994" s="130"/>
      <c r="R994" s="133"/>
      <c r="S994" s="129"/>
      <c r="T994" s="130"/>
      <c r="U994" s="133"/>
      <c r="V994" s="231"/>
      <c r="W994" s="88"/>
      <c r="X994" s="88"/>
      <c r="Y994" s="88"/>
      <c r="Z994" s="88"/>
      <c r="AA994" s="89"/>
      <c r="AB994" s="230"/>
    </row>
    <row r="995" spans="1:28" ht="17.25" hidden="1" x14ac:dyDescent="0.25">
      <c r="A995" s="24"/>
      <c r="B995" s="27"/>
      <c r="C995" s="8"/>
      <c r="D995" s="4"/>
      <c r="E995" s="4"/>
      <c r="F995" s="26"/>
      <c r="G995" s="93"/>
      <c r="H995" s="93"/>
      <c r="I995" s="26"/>
      <c r="J995" s="129"/>
      <c r="K995" s="130"/>
      <c r="L995" s="133"/>
      <c r="M995" s="129"/>
      <c r="N995" s="130"/>
      <c r="O995" s="133"/>
      <c r="P995" s="129"/>
      <c r="Q995" s="130"/>
      <c r="R995" s="133"/>
      <c r="S995" s="129"/>
      <c r="T995" s="130"/>
      <c r="U995" s="133"/>
      <c r="V995" s="231"/>
      <c r="W995" s="88"/>
      <c r="X995" s="88"/>
      <c r="Y995" s="88"/>
      <c r="Z995" s="88"/>
      <c r="AA995" s="89"/>
      <c r="AB995" s="230"/>
    </row>
    <row r="996" spans="1:28" ht="31.5" hidden="1" x14ac:dyDescent="0.25">
      <c r="A996" s="28" t="s">
        <v>1011</v>
      </c>
      <c r="B996" s="29" t="s">
        <v>1012</v>
      </c>
      <c r="C996" s="81" t="s">
        <v>13</v>
      </c>
      <c r="D996" s="4"/>
      <c r="E996" s="7"/>
      <c r="F996" s="3">
        <f>D996*E996</f>
        <v>0</v>
      </c>
      <c r="G996" s="93"/>
      <c r="H996" s="94"/>
      <c r="I996" s="3">
        <f>G996*H996</f>
        <v>0</v>
      </c>
      <c r="J996" s="129"/>
      <c r="K996" s="3"/>
      <c r="L996" s="3">
        <f>J996*K996</f>
        <v>0</v>
      </c>
      <c r="M996" s="129"/>
      <c r="N996" s="3"/>
      <c r="O996" s="3">
        <f>M996*N996</f>
        <v>0</v>
      </c>
      <c r="P996" s="129"/>
      <c r="Q996" s="3"/>
      <c r="R996" s="3">
        <f>P996*Q996</f>
        <v>0</v>
      </c>
      <c r="S996" s="134">
        <f>G996+J996-M996</f>
        <v>0</v>
      </c>
      <c r="T996" s="3"/>
      <c r="U996" s="26">
        <f>S996*T996</f>
        <v>0</v>
      </c>
      <c r="V996" s="229"/>
      <c r="W996" s="86"/>
      <c r="X996" s="86"/>
      <c r="Y996" s="86"/>
      <c r="Z996" s="86"/>
      <c r="AA996" s="87"/>
      <c r="AB996" s="230"/>
    </row>
    <row r="997" spans="1:28" ht="30" hidden="1" customHeight="1" x14ac:dyDescent="0.25">
      <c r="A997" s="24"/>
      <c r="B997" s="25" t="s">
        <v>1013</v>
      </c>
      <c r="C997" s="8"/>
      <c r="D997" s="4"/>
      <c r="E997" s="4"/>
      <c r="F997" s="26"/>
      <c r="G997" s="93"/>
      <c r="H997" s="93"/>
      <c r="I997" s="26"/>
      <c r="J997" s="129"/>
      <c r="K997" s="130"/>
      <c r="L997" s="133"/>
      <c r="M997" s="129"/>
      <c r="N997" s="130"/>
      <c r="O997" s="133"/>
      <c r="P997" s="129"/>
      <c r="Q997" s="130"/>
      <c r="R997" s="133"/>
      <c r="S997" s="129"/>
      <c r="T997" s="130"/>
      <c r="U997" s="133"/>
      <c r="V997" s="231"/>
      <c r="W997" s="88"/>
      <c r="X997" s="88"/>
      <c r="Y997" s="88"/>
      <c r="Z997" s="88"/>
      <c r="AA997" s="89"/>
      <c r="AB997" s="230"/>
    </row>
    <row r="998" spans="1:28" ht="17.25" hidden="1" x14ac:dyDescent="0.25">
      <c r="A998" s="24"/>
      <c r="B998" s="27"/>
      <c r="C998" s="8"/>
      <c r="D998" s="4"/>
      <c r="E998" s="4"/>
      <c r="F998" s="26"/>
      <c r="G998" s="93"/>
      <c r="H998" s="93"/>
      <c r="I998" s="26"/>
      <c r="J998" s="129"/>
      <c r="K998" s="130"/>
      <c r="L998" s="133"/>
      <c r="M998" s="129"/>
      <c r="N998" s="130"/>
      <c r="O998" s="133"/>
      <c r="P998" s="129"/>
      <c r="Q998" s="130"/>
      <c r="R998" s="133"/>
      <c r="S998" s="129"/>
      <c r="T998" s="130"/>
      <c r="U998" s="133"/>
      <c r="V998" s="231"/>
      <c r="W998" s="88"/>
      <c r="X998" s="88"/>
      <c r="Y998" s="88"/>
      <c r="Z998" s="88"/>
      <c r="AA998" s="89"/>
      <c r="AB998" s="230"/>
    </row>
    <row r="999" spans="1:28" ht="31.5" hidden="1" x14ac:dyDescent="0.25">
      <c r="A999" s="28" t="s">
        <v>1014</v>
      </c>
      <c r="B999" s="29" t="s">
        <v>1015</v>
      </c>
      <c r="C999" s="81" t="s">
        <v>13</v>
      </c>
      <c r="D999" s="4"/>
      <c r="E999" s="7"/>
      <c r="F999" s="3">
        <f>D999*E999</f>
        <v>0</v>
      </c>
      <c r="G999" s="93"/>
      <c r="H999" s="94"/>
      <c r="I999" s="3">
        <f>G999*H999</f>
        <v>0</v>
      </c>
      <c r="J999" s="129"/>
      <c r="K999" s="3"/>
      <c r="L999" s="3">
        <f>J999*K999</f>
        <v>0</v>
      </c>
      <c r="M999" s="129"/>
      <c r="N999" s="3"/>
      <c r="O999" s="3">
        <f>M999*N999</f>
        <v>0</v>
      </c>
      <c r="P999" s="129"/>
      <c r="Q999" s="3"/>
      <c r="R999" s="3">
        <f>P999*Q999</f>
        <v>0</v>
      </c>
      <c r="S999" s="134">
        <f>G999+J999-M999</f>
        <v>0</v>
      </c>
      <c r="T999" s="3"/>
      <c r="U999" s="26">
        <f>S999*T999</f>
        <v>0</v>
      </c>
      <c r="V999" s="229"/>
      <c r="W999" s="86"/>
      <c r="X999" s="86"/>
      <c r="Y999" s="86"/>
      <c r="Z999" s="86"/>
      <c r="AA999" s="87"/>
      <c r="AB999" s="230"/>
    </row>
    <row r="1000" spans="1:28" ht="42.75" hidden="1" customHeight="1" x14ac:dyDescent="0.25">
      <c r="A1000" s="24"/>
      <c r="B1000" s="25" t="s">
        <v>1016</v>
      </c>
      <c r="C1000" s="8"/>
      <c r="D1000" s="4"/>
      <c r="E1000" s="4"/>
      <c r="F1000" s="26"/>
      <c r="G1000" s="93"/>
      <c r="H1000" s="93"/>
      <c r="I1000" s="26"/>
      <c r="J1000" s="129"/>
      <c r="K1000" s="130"/>
      <c r="L1000" s="133"/>
      <c r="M1000" s="129"/>
      <c r="N1000" s="130"/>
      <c r="O1000" s="133"/>
      <c r="P1000" s="129"/>
      <c r="Q1000" s="130"/>
      <c r="R1000" s="133"/>
      <c r="S1000" s="129"/>
      <c r="T1000" s="130"/>
      <c r="U1000" s="133"/>
      <c r="V1000" s="231"/>
      <c r="W1000" s="88"/>
      <c r="X1000" s="88"/>
      <c r="Y1000" s="88"/>
      <c r="Z1000" s="88"/>
      <c r="AA1000" s="89"/>
      <c r="AB1000" s="230"/>
    </row>
    <row r="1001" spans="1:28" ht="17.25" hidden="1" x14ac:dyDescent="0.25">
      <c r="A1001" s="24"/>
      <c r="B1001" s="27"/>
      <c r="C1001" s="8"/>
      <c r="D1001" s="4"/>
      <c r="E1001" s="4"/>
      <c r="F1001" s="26"/>
      <c r="G1001" s="93"/>
      <c r="H1001" s="93"/>
      <c r="I1001" s="26"/>
      <c r="J1001" s="129"/>
      <c r="K1001" s="130"/>
      <c r="L1001" s="133"/>
      <c r="M1001" s="129"/>
      <c r="N1001" s="130"/>
      <c r="O1001" s="133"/>
      <c r="P1001" s="129"/>
      <c r="Q1001" s="130"/>
      <c r="R1001" s="133"/>
      <c r="S1001" s="129"/>
      <c r="T1001" s="130"/>
      <c r="U1001" s="133"/>
      <c r="V1001" s="231"/>
      <c r="W1001" s="88"/>
      <c r="X1001" s="88"/>
      <c r="Y1001" s="88"/>
      <c r="Z1001" s="88"/>
      <c r="AA1001" s="89"/>
      <c r="AB1001" s="230"/>
    </row>
    <row r="1002" spans="1:28" ht="18.75" hidden="1" x14ac:dyDescent="0.25">
      <c r="A1002" s="28" t="s">
        <v>1017</v>
      </c>
      <c r="B1002" s="29" t="s">
        <v>1018</v>
      </c>
      <c r="C1002" s="81" t="s">
        <v>13</v>
      </c>
      <c r="D1002" s="4"/>
      <c r="E1002" s="7"/>
      <c r="F1002" s="3">
        <f>D1002*E1002</f>
        <v>0</v>
      </c>
      <c r="G1002" s="93"/>
      <c r="H1002" s="94"/>
      <c r="I1002" s="3">
        <f>G1002*H1002</f>
        <v>0</v>
      </c>
      <c r="J1002" s="129"/>
      <c r="K1002" s="3"/>
      <c r="L1002" s="3">
        <f>J1002*K1002</f>
        <v>0</v>
      </c>
      <c r="M1002" s="129"/>
      <c r="N1002" s="3"/>
      <c r="O1002" s="3">
        <f>M1002*N1002</f>
        <v>0</v>
      </c>
      <c r="P1002" s="129"/>
      <c r="Q1002" s="3"/>
      <c r="R1002" s="3">
        <f>P1002*Q1002</f>
        <v>0</v>
      </c>
      <c r="S1002" s="134">
        <f>G1002+J1002-M1002</f>
        <v>0</v>
      </c>
      <c r="T1002" s="3"/>
      <c r="U1002" s="26">
        <f>S1002*T1002</f>
        <v>0</v>
      </c>
      <c r="V1002" s="229"/>
      <c r="W1002" s="86"/>
      <c r="X1002" s="86"/>
      <c r="Y1002" s="86"/>
      <c r="Z1002" s="86"/>
      <c r="AA1002" s="87"/>
      <c r="AB1002" s="230"/>
    </row>
    <row r="1003" spans="1:28" ht="39.75" hidden="1" customHeight="1" x14ac:dyDescent="0.25">
      <c r="A1003" s="24"/>
      <c r="B1003" s="25" t="s">
        <v>1016</v>
      </c>
      <c r="C1003" s="8"/>
      <c r="D1003" s="4"/>
      <c r="E1003" s="4"/>
      <c r="F1003" s="26"/>
      <c r="G1003" s="93"/>
      <c r="H1003" s="93"/>
      <c r="I1003" s="26"/>
      <c r="J1003" s="129"/>
      <c r="K1003" s="130"/>
      <c r="L1003" s="133"/>
      <c r="M1003" s="129"/>
      <c r="N1003" s="130"/>
      <c r="O1003" s="133"/>
      <c r="P1003" s="129"/>
      <c r="Q1003" s="130"/>
      <c r="R1003" s="133"/>
      <c r="S1003" s="129"/>
      <c r="T1003" s="130"/>
      <c r="U1003" s="133"/>
      <c r="V1003" s="231"/>
      <c r="W1003" s="88"/>
      <c r="X1003" s="88"/>
      <c r="Y1003" s="88"/>
      <c r="Z1003" s="88"/>
      <c r="AA1003" s="89"/>
      <c r="AB1003" s="230"/>
    </row>
    <row r="1004" spans="1:28" ht="17.25" hidden="1" x14ac:dyDescent="0.25">
      <c r="A1004" s="24"/>
      <c r="B1004" s="27"/>
      <c r="C1004" s="8"/>
      <c r="D1004" s="4"/>
      <c r="E1004" s="4"/>
      <c r="F1004" s="26"/>
      <c r="G1004" s="93"/>
      <c r="H1004" s="93"/>
      <c r="I1004" s="26"/>
      <c r="J1004" s="129"/>
      <c r="K1004" s="130"/>
      <c r="L1004" s="133"/>
      <c r="M1004" s="129"/>
      <c r="N1004" s="130"/>
      <c r="O1004" s="133"/>
      <c r="P1004" s="129"/>
      <c r="Q1004" s="130"/>
      <c r="R1004" s="133"/>
      <c r="S1004" s="129"/>
      <c r="T1004" s="130"/>
      <c r="U1004" s="133"/>
      <c r="V1004" s="231"/>
      <c r="W1004" s="88"/>
      <c r="X1004" s="88"/>
      <c r="Y1004" s="88"/>
      <c r="Z1004" s="88"/>
      <c r="AA1004" s="89"/>
      <c r="AB1004" s="230"/>
    </row>
    <row r="1005" spans="1:28" ht="18.75" hidden="1" x14ac:dyDescent="0.25">
      <c r="A1005" s="28" t="s">
        <v>1019</v>
      </c>
      <c r="B1005" s="29" t="s">
        <v>1020</v>
      </c>
      <c r="C1005" s="81" t="s">
        <v>13</v>
      </c>
      <c r="D1005" s="4"/>
      <c r="E1005" s="7"/>
      <c r="F1005" s="3">
        <f>D1005*E1005</f>
        <v>0</v>
      </c>
      <c r="G1005" s="93"/>
      <c r="H1005" s="94"/>
      <c r="I1005" s="3">
        <f>G1005*H1005</f>
        <v>0</v>
      </c>
      <c r="J1005" s="129"/>
      <c r="K1005" s="3"/>
      <c r="L1005" s="3">
        <f>J1005*K1005</f>
        <v>0</v>
      </c>
      <c r="M1005" s="129"/>
      <c r="N1005" s="3"/>
      <c r="O1005" s="3">
        <f>M1005*N1005</f>
        <v>0</v>
      </c>
      <c r="P1005" s="129"/>
      <c r="Q1005" s="3"/>
      <c r="R1005" s="3">
        <f>P1005*Q1005</f>
        <v>0</v>
      </c>
      <c r="S1005" s="134">
        <f>G1005+J1005-M1005</f>
        <v>0</v>
      </c>
      <c r="T1005" s="3"/>
      <c r="U1005" s="26">
        <f>S1005*T1005</f>
        <v>0</v>
      </c>
      <c r="V1005" s="229"/>
      <c r="W1005" s="86"/>
      <c r="X1005" s="86"/>
      <c r="Y1005" s="86"/>
      <c r="Z1005" s="86"/>
      <c r="AA1005" s="87"/>
      <c r="AB1005" s="230"/>
    </row>
    <row r="1006" spans="1:28" ht="26.25" hidden="1" customHeight="1" x14ac:dyDescent="0.25">
      <c r="A1006" s="24"/>
      <c r="B1006" s="25" t="s">
        <v>1021</v>
      </c>
      <c r="C1006" s="8"/>
      <c r="D1006" s="4"/>
      <c r="E1006" s="4"/>
      <c r="F1006" s="26"/>
      <c r="G1006" s="93"/>
      <c r="H1006" s="93"/>
      <c r="I1006" s="26"/>
      <c r="J1006" s="129"/>
      <c r="K1006" s="130"/>
      <c r="L1006" s="133"/>
      <c r="M1006" s="129"/>
      <c r="N1006" s="130"/>
      <c r="O1006" s="133"/>
      <c r="P1006" s="129"/>
      <c r="Q1006" s="130"/>
      <c r="R1006" s="133"/>
      <c r="S1006" s="129"/>
      <c r="T1006" s="130"/>
      <c r="U1006" s="133"/>
      <c r="V1006" s="231"/>
      <c r="W1006" s="88"/>
      <c r="X1006" s="88"/>
      <c r="Y1006" s="88"/>
      <c r="Z1006" s="88"/>
      <c r="AA1006" s="89"/>
      <c r="AB1006" s="230"/>
    </row>
    <row r="1007" spans="1:28" ht="17.25" hidden="1" x14ac:dyDescent="0.25">
      <c r="A1007" s="24"/>
      <c r="B1007" s="27"/>
      <c r="C1007" s="8"/>
      <c r="D1007" s="4"/>
      <c r="E1007" s="4"/>
      <c r="F1007" s="26"/>
      <c r="G1007" s="93"/>
      <c r="H1007" s="93"/>
      <c r="I1007" s="26"/>
      <c r="J1007" s="129"/>
      <c r="K1007" s="130"/>
      <c r="L1007" s="133"/>
      <c r="M1007" s="129"/>
      <c r="N1007" s="130"/>
      <c r="O1007" s="133"/>
      <c r="P1007" s="129"/>
      <c r="Q1007" s="130"/>
      <c r="R1007" s="133"/>
      <c r="S1007" s="129"/>
      <c r="T1007" s="130"/>
      <c r="U1007" s="133"/>
      <c r="V1007" s="231"/>
      <c r="W1007" s="88"/>
      <c r="X1007" s="88"/>
      <c r="Y1007" s="88"/>
      <c r="Z1007" s="88"/>
      <c r="AA1007" s="89"/>
      <c r="AB1007" s="230"/>
    </row>
    <row r="1008" spans="1:28" ht="31.5" hidden="1" x14ac:dyDescent="0.25">
      <c r="A1008" s="28" t="s">
        <v>1022</v>
      </c>
      <c r="B1008" s="29" t="s">
        <v>1023</v>
      </c>
      <c r="C1008" s="81" t="s">
        <v>13</v>
      </c>
      <c r="D1008" s="4"/>
      <c r="E1008" s="7"/>
      <c r="F1008" s="3">
        <f>D1008*E1008</f>
        <v>0</v>
      </c>
      <c r="G1008" s="93"/>
      <c r="H1008" s="94"/>
      <c r="I1008" s="3">
        <f>G1008*H1008</f>
        <v>0</v>
      </c>
      <c r="J1008" s="129"/>
      <c r="K1008" s="3"/>
      <c r="L1008" s="3">
        <f>J1008*K1008</f>
        <v>0</v>
      </c>
      <c r="M1008" s="129"/>
      <c r="N1008" s="3"/>
      <c r="O1008" s="3">
        <f>M1008*N1008</f>
        <v>0</v>
      </c>
      <c r="P1008" s="129"/>
      <c r="Q1008" s="3"/>
      <c r="R1008" s="3">
        <f>P1008*Q1008</f>
        <v>0</v>
      </c>
      <c r="S1008" s="134">
        <f>G1008+J1008-M1008</f>
        <v>0</v>
      </c>
      <c r="T1008" s="3"/>
      <c r="U1008" s="26">
        <f>S1008*T1008</f>
        <v>0</v>
      </c>
      <c r="V1008" s="229"/>
      <c r="W1008" s="86"/>
      <c r="X1008" s="86"/>
      <c r="Y1008" s="86"/>
      <c r="Z1008" s="86"/>
      <c r="AA1008" s="87"/>
      <c r="AB1008" s="230"/>
    </row>
    <row r="1009" spans="1:28" ht="42" hidden="1" customHeight="1" x14ac:dyDescent="0.25">
      <c r="A1009" s="24"/>
      <c r="B1009" s="25" t="s">
        <v>1024</v>
      </c>
      <c r="C1009" s="8"/>
      <c r="D1009" s="4"/>
      <c r="E1009" s="4"/>
      <c r="F1009" s="26"/>
      <c r="G1009" s="93"/>
      <c r="H1009" s="93"/>
      <c r="I1009" s="26"/>
      <c r="J1009" s="129"/>
      <c r="K1009" s="130"/>
      <c r="L1009" s="133"/>
      <c r="M1009" s="129"/>
      <c r="N1009" s="130"/>
      <c r="O1009" s="133"/>
      <c r="P1009" s="129"/>
      <c r="Q1009" s="130"/>
      <c r="R1009" s="133"/>
      <c r="S1009" s="129"/>
      <c r="T1009" s="130"/>
      <c r="U1009" s="133"/>
      <c r="V1009" s="231"/>
      <c r="W1009" s="88"/>
      <c r="X1009" s="88"/>
      <c r="Y1009" s="88"/>
      <c r="Z1009" s="88"/>
      <c r="AA1009" s="89"/>
      <c r="AB1009" s="230"/>
    </row>
    <row r="1010" spans="1:28" ht="17.25" hidden="1" x14ac:dyDescent="0.25">
      <c r="A1010" s="24"/>
      <c r="B1010" s="27"/>
      <c r="C1010" s="8"/>
      <c r="D1010" s="4"/>
      <c r="E1010" s="4"/>
      <c r="F1010" s="26"/>
      <c r="G1010" s="93"/>
      <c r="H1010" s="93"/>
      <c r="I1010" s="26"/>
      <c r="J1010" s="129"/>
      <c r="K1010" s="130"/>
      <c r="L1010" s="133"/>
      <c r="M1010" s="129"/>
      <c r="N1010" s="130"/>
      <c r="O1010" s="133"/>
      <c r="P1010" s="129"/>
      <c r="Q1010" s="130"/>
      <c r="R1010" s="133"/>
      <c r="S1010" s="129"/>
      <c r="T1010" s="130"/>
      <c r="U1010" s="133"/>
      <c r="V1010" s="231"/>
      <c r="W1010" s="88"/>
      <c r="X1010" s="88"/>
      <c r="Y1010" s="88"/>
      <c r="Z1010" s="88"/>
      <c r="AA1010" s="89"/>
      <c r="AB1010" s="230"/>
    </row>
    <row r="1011" spans="1:28" ht="31.5" hidden="1" x14ac:dyDescent="0.25">
      <c r="A1011" s="28" t="s">
        <v>1025</v>
      </c>
      <c r="B1011" s="29" t="s">
        <v>1026</v>
      </c>
      <c r="C1011" s="81" t="s">
        <v>13</v>
      </c>
      <c r="D1011" s="4"/>
      <c r="E1011" s="7"/>
      <c r="F1011" s="3">
        <f>D1011*E1011</f>
        <v>0</v>
      </c>
      <c r="G1011" s="93"/>
      <c r="H1011" s="94"/>
      <c r="I1011" s="3">
        <f>G1011*H1011</f>
        <v>0</v>
      </c>
      <c r="J1011" s="129"/>
      <c r="K1011" s="3"/>
      <c r="L1011" s="3">
        <f>J1011*K1011</f>
        <v>0</v>
      </c>
      <c r="M1011" s="129"/>
      <c r="N1011" s="3"/>
      <c r="O1011" s="3">
        <f>M1011*N1011</f>
        <v>0</v>
      </c>
      <c r="P1011" s="129"/>
      <c r="Q1011" s="3"/>
      <c r="R1011" s="3">
        <f>P1011*Q1011</f>
        <v>0</v>
      </c>
      <c r="S1011" s="134">
        <f>G1011+J1011-M1011</f>
        <v>0</v>
      </c>
      <c r="T1011" s="3"/>
      <c r="U1011" s="26">
        <f>S1011*T1011</f>
        <v>0</v>
      </c>
      <c r="V1011" s="229"/>
      <c r="W1011" s="86"/>
      <c r="X1011" s="86"/>
      <c r="Y1011" s="86"/>
      <c r="Z1011" s="86"/>
      <c r="AA1011" s="87"/>
      <c r="AB1011" s="230"/>
    </row>
    <row r="1012" spans="1:28" ht="28.5" hidden="1" customHeight="1" x14ac:dyDescent="0.25">
      <c r="A1012" s="24"/>
      <c r="B1012" s="25" t="s">
        <v>1027</v>
      </c>
      <c r="C1012" s="8"/>
      <c r="D1012" s="4"/>
      <c r="E1012" s="4"/>
      <c r="F1012" s="26"/>
      <c r="G1012" s="93"/>
      <c r="H1012" s="93"/>
      <c r="I1012" s="26"/>
      <c r="J1012" s="129"/>
      <c r="K1012" s="130"/>
      <c r="L1012" s="133"/>
      <c r="M1012" s="129"/>
      <c r="N1012" s="130"/>
      <c r="O1012" s="133"/>
      <c r="P1012" s="129"/>
      <c r="Q1012" s="130"/>
      <c r="R1012" s="133"/>
      <c r="S1012" s="129"/>
      <c r="T1012" s="130"/>
      <c r="U1012" s="133"/>
      <c r="V1012" s="231"/>
      <c r="W1012" s="88"/>
      <c r="X1012" s="88"/>
      <c r="Y1012" s="88"/>
      <c r="Z1012" s="88"/>
      <c r="AA1012" s="89"/>
      <c r="AB1012" s="230"/>
    </row>
    <row r="1013" spans="1:28" ht="17.25" hidden="1" x14ac:dyDescent="0.25">
      <c r="A1013" s="24"/>
      <c r="B1013" s="27"/>
      <c r="C1013" s="8"/>
      <c r="D1013" s="4"/>
      <c r="E1013" s="4"/>
      <c r="F1013" s="26"/>
      <c r="G1013" s="93"/>
      <c r="H1013" s="93"/>
      <c r="I1013" s="26"/>
      <c r="J1013" s="129"/>
      <c r="K1013" s="130"/>
      <c r="L1013" s="133"/>
      <c r="M1013" s="129"/>
      <c r="N1013" s="130"/>
      <c r="O1013" s="133"/>
      <c r="P1013" s="129"/>
      <c r="Q1013" s="130"/>
      <c r="R1013" s="133"/>
      <c r="S1013" s="129"/>
      <c r="T1013" s="130"/>
      <c r="U1013" s="133"/>
      <c r="V1013" s="231"/>
      <c r="W1013" s="88"/>
      <c r="X1013" s="88"/>
      <c r="Y1013" s="88"/>
      <c r="Z1013" s="88"/>
      <c r="AA1013" s="89"/>
      <c r="AB1013" s="230"/>
    </row>
    <row r="1014" spans="1:28" ht="18.75" hidden="1" x14ac:dyDescent="0.25">
      <c r="A1014" s="28" t="s">
        <v>1028</v>
      </c>
      <c r="B1014" s="29" t="s">
        <v>1029</v>
      </c>
      <c r="C1014" s="81" t="s">
        <v>13</v>
      </c>
      <c r="D1014" s="4"/>
      <c r="E1014" s="7"/>
      <c r="F1014" s="3">
        <f>D1014*E1014</f>
        <v>0</v>
      </c>
      <c r="G1014" s="93"/>
      <c r="H1014" s="94"/>
      <c r="I1014" s="3">
        <f>G1014*H1014</f>
        <v>0</v>
      </c>
      <c r="J1014" s="129"/>
      <c r="K1014" s="3"/>
      <c r="L1014" s="3">
        <f>J1014*K1014</f>
        <v>0</v>
      </c>
      <c r="M1014" s="129"/>
      <c r="N1014" s="3"/>
      <c r="O1014" s="3">
        <f>M1014*N1014</f>
        <v>0</v>
      </c>
      <c r="P1014" s="129"/>
      <c r="Q1014" s="3"/>
      <c r="R1014" s="3">
        <f>P1014*Q1014</f>
        <v>0</v>
      </c>
      <c r="S1014" s="134">
        <f>G1014+J1014-M1014</f>
        <v>0</v>
      </c>
      <c r="T1014" s="3"/>
      <c r="U1014" s="26">
        <f>S1014*T1014</f>
        <v>0</v>
      </c>
      <c r="V1014" s="229"/>
      <c r="W1014" s="86"/>
      <c r="X1014" s="86"/>
      <c r="Y1014" s="86"/>
      <c r="Z1014" s="86"/>
      <c r="AA1014" s="87"/>
      <c r="AB1014" s="230"/>
    </row>
    <row r="1015" spans="1:28" ht="42.75" hidden="1" customHeight="1" x14ac:dyDescent="0.25">
      <c r="A1015" s="24"/>
      <c r="B1015" s="25" t="s">
        <v>1030</v>
      </c>
      <c r="C1015" s="8"/>
      <c r="D1015" s="4"/>
      <c r="E1015" s="4"/>
      <c r="F1015" s="26"/>
      <c r="G1015" s="93"/>
      <c r="H1015" s="93"/>
      <c r="I1015" s="26"/>
      <c r="J1015" s="129"/>
      <c r="K1015" s="130"/>
      <c r="L1015" s="133"/>
      <c r="M1015" s="129"/>
      <c r="N1015" s="130"/>
      <c r="O1015" s="133"/>
      <c r="P1015" s="129"/>
      <c r="Q1015" s="130"/>
      <c r="R1015" s="133"/>
      <c r="S1015" s="129"/>
      <c r="T1015" s="130"/>
      <c r="U1015" s="133"/>
      <c r="V1015" s="231"/>
      <c r="W1015" s="88"/>
      <c r="X1015" s="88"/>
      <c r="Y1015" s="88"/>
      <c r="Z1015" s="88"/>
      <c r="AA1015" s="89"/>
      <c r="AB1015" s="230"/>
    </row>
    <row r="1016" spans="1:28" ht="17.25" hidden="1" x14ac:dyDescent="0.25">
      <c r="A1016" s="24"/>
      <c r="B1016" s="27"/>
      <c r="C1016" s="8"/>
      <c r="D1016" s="4"/>
      <c r="E1016" s="4"/>
      <c r="F1016" s="26"/>
      <c r="G1016" s="93"/>
      <c r="H1016" s="93"/>
      <c r="I1016" s="26"/>
      <c r="J1016" s="129"/>
      <c r="K1016" s="130"/>
      <c r="L1016" s="133"/>
      <c r="M1016" s="129"/>
      <c r="N1016" s="130"/>
      <c r="O1016" s="133"/>
      <c r="P1016" s="129"/>
      <c r="Q1016" s="130"/>
      <c r="R1016" s="133"/>
      <c r="S1016" s="129"/>
      <c r="T1016" s="130"/>
      <c r="U1016" s="133"/>
      <c r="V1016" s="231"/>
      <c r="W1016" s="88"/>
      <c r="X1016" s="88"/>
      <c r="Y1016" s="88"/>
      <c r="Z1016" s="88"/>
      <c r="AA1016" s="89"/>
      <c r="AB1016" s="230"/>
    </row>
    <row r="1017" spans="1:28" ht="31.5" hidden="1" x14ac:dyDescent="0.25">
      <c r="A1017" s="28" t="s">
        <v>1031</v>
      </c>
      <c r="B1017" s="29" t="s">
        <v>1032</v>
      </c>
      <c r="C1017" s="81" t="s">
        <v>13</v>
      </c>
      <c r="D1017" s="4"/>
      <c r="E1017" s="7"/>
      <c r="F1017" s="3">
        <f>D1017*E1017</f>
        <v>0</v>
      </c>
      <c r="G1017" s="93"/>
      <c r="H1017" s="94"/>
      <c r="I1017" s="3">
        <f>G1017*H1017</f>
        <v>0</v>
      </c>
      <c r="J1017" s="129"/>
      <c r="K1017" s="3"/>
      <c r="L1017" s="3">
        <f>J1017*K1017</f>
        <v>0</v>
      </c>
      <c r="M1017" s="129"/>
      <c r="N1017" s="3"/>
      <c r="O1017" s="3">
        <f>M1017*N1017</f>
        <v>0</v>
      </c>
      <c r="P1017" s="129"/>
      <c r="Q1017" s="3"/>
      <c r="R1017" s="3">
        <f>P1017*Q1017</f>
        <v>0</v>
      </c>
      <c r="S1017" s="134">
        <f>G1017+J1017-M1017</f>
        <v>0</v>
      </c>
      <c r="T1017" s="3"/>
      <c r="U1017" s="26">
        <f>S1017*T1017</f>
        <v>0</v>
      </c>
      <c r="V1017" s="229"/>
      <c r="W1017" s="86"/>
      <c r="X1017" s="86"/>
      <c r="Y1017" s="86"/>
      <c r="Z1017" s="86"/>
      <c r="AA1017" s="87"/>
      <c r="AB1017" s="230"/>
    </row>
    <row r="1018" spans="1:28" ht="267.75" hidden="1" x14ac:dyDescent="0.25">
      <c r="A1018" s="24"/>
      <c r="B1018" s="25" t="s">
        <v>1033</v>
      </c>
      <c r="C1018" s="8"/>
      <c r="D1018" s="4"/>
      <c r="E1018" s="4"/>
      <c r="F1018" s="26"/>
      <c r="G1018" s="93"/>
      <c r="H1018" s="93"/>
      <c r="I1018" s="26"/>
      <c r="J1018" s="129"/>
      <c r="K1018" s="130"/>
      <c r="L1018" s="133"/>
      <c r="M1018" s="129"/>
      <c r="N1018" s="130"/>
      <c r="O1018" s="133"/>
      <c r="P1018" s="129"/>
      <c r="Q1018" s="130"/>
      <c r="R1018" s="133"/>
      <c r="S1018" s="129"/>
      <c r="T1018" s="130"/>
      <c r="U1018" s="133"/>
      <c r="V1018" s="231"/>
      <c r="W1018" s="88"/>
      <c r="X1018" s="88"/>
      <c r="Y1018" s="88"/>
      <c r="Z1018" s="88"/>
      <c r="AA1018" s="89"/>
      <c r="AB1018" s="230"/>
    </row>
    <row r="1019" spans="1:28" ht="17.25" hidden="1" x14ac:dyDescent="0.25">
      <c r="A1019" s="24"/>
      <c r="B1019" s="27"/>
      <c r="C1019" s="8"/>
      <c r="D1019" s="4"/>
      <c r="E1019" s="4"/>
      <c r="F1019" s="26"/>
      <c r="G1019" s="93"/>
      <c r="H1019" s="93"/>
      <c r="I1019" s="26"/>
      <c r="J1019" s="129"/>
      <c r="K1019" s="130"/>
      <c r="L1019" s="133"/>
      <c r="M1019" s="129"/>
      <c r="N1019" s="130"/>
      <c r="O1019" s="133"/>
      <c r="P1019" s="129"/>
      <c r="Q1019" s="130"/>
      <c r="R1019" s="133"/>
      <c r="S1019" s="129"/>
      <c r="T1019" s="130"/>
      <c r="U1019" s="133"/>
      <c r="V1019" s="231"/>
      <c r="W1019" s="88"/>
      <c r="X1019" s="88"/>
      <c r="Y1019" s="88"/>
      <c r="Z1019" s="88"/>
      <c r="AA1019" s="89"/>
      <c r="AB1019" s="230"/>
    </row>
    <row r="1020" spans="1:28" ht="1.5" hidden="1" customHeight="1" x14ac:dyDescent="0.25">
      <c r="A1020" s="28" t="s">
        <v>1034</v>
      </c>
      <c r="B1020" s="29" t="s">
        <v>1035</v>
      </c>
      <c r="C1020" s="81" t="s">
        <v>13</v>
      </c>
      <c r="D1020" s="4"/>
      <c r="E1020" s="7"/>
      <c r="F1020" s="3">
        <f>D1020*E1020</f>
        <v>0</v>
      </c>
      <c r="G1020" s="93"/>
      <c r="H1020" s="94"/>
      <c r="I1020" s="3">
        <f>G1020*H1020</f>
        <v>0</v>
      </c>
      <c r="J1020" s="129"/>
      <c r="K1020" s="3"/>
      <c r="L1020" s="3">
        <f>J1020*K1020</f>
        <v>0</v>
      </c>
      <c r="M1020" s="129"/>
      <c r="N1020" s="3"/>
      <c r="O1020" s="3">
        <f>M1020*N1020</f>
        <v>0</v>
      </c>
      <c r="P1020" s="129"/>
      <c r="Q1020" s="3"/>
      <c r="R1020" s="3">
        <f>P1020*Q1020</f>
        <v>0</v>
      </c>
      <c r="S1020" s="134">
        <f>G1020+J1020-M1020</f>
        <v>0</v>
      </c>
      <c r="T1020" s="3"/>
      <c r="U1020" s="26">
        <f>S1020*T1020</f>
        <v>0</v>
      </c>
      <c r="V1020" s="229"/>
      <c r="W1020" s="86"/>
      <c r="X1020" s="86"/>
      <c r="Y1020" s="86"/>
      <c r="Z1020" s="86"/>
      <c r="AA1020" s="87"/>
      <c r="AB1020" s="230"/>
    </row>
    <row r="1021" spans="1:28" ht="267.75" hidden="1" x14ac:dyDescent="0.25">
      <c r="A1021" s="24"/>
      <c r="B1021" s="25" t="s">
        <v>1036</v>
      </c>
      <c r="C1021" s="8"/>
      <c r="D1021" s="4"/>
      <c r="E1021" s="4"/>
      <c r="F1021" s="26"/>
      <c r="G1021" s="93"/>
      <c r="H1021" s="93"/>
      <c r="I1021" s="26"/>
      <c r="J1021" s="129"/>
      <c r="K1021" s="130"/>
      <c r="L1021" s="133"/>
      <c r="M1021" s="129"/>
      <c r="N1021" s="130"/>
      <c r="O1021" s="133"/>
      <c r="P1021" s="129"/>
      <c r="Q1021" s="130"/>
      <c r="R1021" s="133"/>
      <c r="S1021" s="129"/>
      <c r="T1021" s="130"/>
      <c r="U1021" s="133"/>
      <c r="V1021" s="231"/>
      <c r="W1021" s="88"/>
      <c r="X1021" s="88"/>
      <c r="Y1021" s="88"/>
      <c r="Z1021" s="88"/>
      <c r="AA1021" s="89"/>
      <c r="AB1021" s="230"/>
    </row>
    <row r="1022" spans="1:28" ht="18.75" customHeight="1" x14ac:dyDescent="0.25">
      <c r="A1022" s="24"/>
      <c r="B1022" s="11"/>
      <c r="C1022" s="85"/>
      <c r="D1022" s="357" t="s">
        <v>52</v>
      </c>
      <c r="E1022" s="358"/>
      <c r="F1022" s="36">
        <f>SUM(F966:F1021)</f>
        <v>1803.6599999999999</v>
      </c>
      <c r="G1022" s="359" t="s">
        <v>52</v>
      </c>
      <c r="H1022" s="358"/>
      <c r="I1022" s="36">
        <f>SUM(I966:I1021)</f>
        <v>1585.4099999999999</v>
      </c>
      <c r="J1022" s="349" t="s">
        <v>53</v>
      </c>
      <c r="K1022" s="351"/>
      <c r="L1022" s="132">
        <f>SUM(L966:L1021)</f>
        <v>0</v>
      </c>
      <c r="M1022" s="349" t="s">
        <v>53</v>
      </c>
      <c r="N1022" s="351"/>
      <c r="O1022" s="132">
        <f>SUM(O966:O1021)</f>
        <v>0</v>
      </c>
      <c r="P1022" s="347" t="s">
        <v>53</v>
      </c>
      <c r="Q1022" s="350"/>
      <c r="R1022" s="132">
        <f>SUM(R966:R1021)</f>
        <v>0</v>
      </c>
      <c r="S1022" s="349" t="s">
        <v>53</v>
      </c>
      <c r="T1022" s="351"/>
      <c r="U1022" s="132">
        <f>SUM(U966:U1021)</f>
        <v>1803.9</v>
      </c>
      <c r="V1022" s="232"/>
      <c r="W1022" s="37"/>
      <c r="X1022" s="37"/>
      <c r="Y1022" s="37"/>
      <c r="Z1022" s="37"/>
      <c r="AA1022" s="38"/>
      <c r="AB1022" s="230"/>
    </row>
    <row r="1023" spans="1:28" ht="18.75" x14ac:dyDescent="0.25">
      <c r="A1023" s="19">
        <v>140000</v>
      </c>
      <c r="B1023" s="1" t="s">
        <v>1037</v>
      </c>
      <c r="C1023" s="8"/>
      <c r="D1023" s="4"/>
      <c r="E1023" s="4"/>
      <c r="F1023" s="20"/>
      <c r="G1023" s="93"/>
      <c r="H1023" s="93"/>
      <c r="I1023" s="20"/>
      <c r="J1023" s="129"/>
      <c r="K1023" s="130"/>
      <c r="L1023" s="133"/>
      <c r="M1023" s="129"/>
      <c r="N1023" s="130"/>
      <c r="O1023" s="133"/>
      <c r="P1023" s="145"/>
      <c r="Q1023" s="163"/>
      <c r="R1023" s="133"/>
      <c r="S1023" s="129"/>
      <c r="T1023" s="130"/>
      <c r="U1023" s="133"/>
      <c r="V1023" s="231"/>
      <c r="W1023" s="88"/>
      <c r="X1023" s="88"/>
      <c r="Y1023" s="88"/>
      <c r="Z1023" s="88"/>
      <c r="AA1023" s="89"/>
      <c r="AB1023" s="230"/>
    </row>
    <row r="1024" spans="1:28" ht="17.25" x14ac:dyDescent="0.25">
      <c r="A1024" s="23">
        <v>140100</v>
      </c>
      <c r="B1024" s="97" t="s">
        <v>314</v>
      </c>
      <c r="C1024" s="8"/>
      <c r="D1024" s="4"/>
      <c r="E1024" s="4"/>
      <c r="F1024" s="20"/>
      <c r="G1024" s="93"/>
      <c r="H1024" s="93"/>
      <c r="I1024" s="20"/>
      <c r="J1024" s="129"/>
      <c r="K1024" s="130"/>
      <c r="L1024" s="133"/>
      <c r="M1024" s="129"/>
      <c r="N1024" s="130"/>
      <c r="O1024" s="133"/>
      <c r="P1024" s="146"/>
      <c r="Q1024" s="167"/>
      <c r="R1024" s="133"/>
      <c r="S1024" s="129"/>
      <c r="T1024" s="130"/>
      <c r="U1024" s="133"/>
      <c r="V1024" s="231"/>
      <c r="W1024" s="88"/>
      <c r="X1024" s="88"/>
      <c r="Y1024" s="88"/>
      <c r="Z1024" s="88"/>
      <c r="AA1024" s="89"/>
      <c r="AB1024" s="230"/>
    </row>
    <row r="1025" spans="1:28" ht="0.75" customHeight="1" x14ac:dyDescent="0.25">
      <c r="A1025" s="28">
        <v>140101</v>
      </c>
      <c r="B1025" s="29" t="s">
        <v>1038</v>
      </c>
      <c r="C1025" s="81" t="s">
        <v>28</v>
      </c>
      <c r="D1025" s="4"/>
      <c r="E1025" s="7"/>
      <c r="F1025" s="3">
        <f>D1025*E1025</f>
        <v>0</v>
      </c>
      <c r="G1025" s="93"/>
      <c r="H1025" s="94"/>
      <c r="I1025" s="3">
        <f>G1025*H1025</f>
        <v>0</v>
      </c>
      <c r="J1025" s="129"/>
      <c r="K1025" s="3"/>
      <c r="L1025" s="3">
        <f>J1025*K1025</f>
        <v>0</v>
      </c>
      <c r="M1025" s="129"/>
      <c r="N1025" s="3"/>
      <c r="O1025" s="26">
        <f>M1025*N1025</f>
        <v>0</v>
      </c>
      <c r="P1025" s="146"/>
      <c r="Q1025" s="160"/>
      <c r="R1025" s="122">
        <f>P1025*Q1025</f>
        <v>0</v>
      </c>
      <c r="S1025" s="134">
        <f>G1025+J1025-M1025</f>
        <v>0</v>
      </c>
      <c r="T1025" s="3"/>
      <c r="U1025" s="26">
        <f>S1025*T1025</f>
        <v>0</v>
      </c>
      <c r="V1025" s="229"/>
      <c r="W1025" s="86"/>
      <c r="X1025" s="86"/>
      <c r="Y1025" s="86"/>
      <c r="Z1025" s="86"/>
      <c r="AA1025" s="87"/>
      <c r="AB1025" s="230"/>
    </row>
    <row r="1026" spans="1:28" ht="115.5" customHeight="1" x14ac:dyDescent="0.25">
      <c r="A1026" s="24"/>
      <c r="B1026" s="25" t="s">
        <v>1039</v>
      </c>
      <c r="C1026" s="8"/>
      <c r="D1026" s="4"/>
      <c r="E1026" s="4"/>
      <c r="F1026" s="26"/>
      <c r="G1026" s="93"/>
      <c r="H1026" s="93"/>
      <c r="I1026" s="26"/>
      <c r="J1026" s="129"/>
      <c r="K1026" s="130"/>
      <c r="L1026" s="133"/>
      <c r="M1026" s="129"/>
      <c r="N1026" s="130"/>
      <c r="O1026" s="133"/>
      <c r="P1026" s="146"/>
      <c r="Q1026" s="167"/>
      <c r="R1026" s="133"/>
      <c r="S1026" s="129"/>
      <c r="T1026" s="130"/>
      <c r="U1026" s="133"/>
      <c r="V1026" s="231"/>
      <c r="W1026" s="88"/>
      <c r="X1026" s="88"/>
      <c r="Y1026" s="88"/>
      <c r="Z1026" s="88"/>
      <c r="AA1026" s="89"/>
      <c r="AB1026" s="230"/>
    </row>
    <row r="1027" spans="1:28" ht="17.25" x14ac:dyDescent="0.25">
      <c r="A1027" s="24"/>
      <c r="B1027" s="27"/>
      <c r="C1027" s="8"/>
      <c r="D1027" s="4"/>
      <c r="E1027" s="4"/>
      <c r="F1027" s="26"/>
      <c r="G1027" s="93"/>
      <c r="H1027" s="93"/>
      <c r="I1027" s="26"/>
      <c r="J1027" s="129"/>
      <c r="K1027" s="130"/>
      <c r="L1027" s="133"/>
      <c r="M1027" s="129"/>
      <c r="N1027" s="130"/>
      <c r="O1027" s="133"/>
      <c r="P1027" s="146"/>
      <c r="Q1027" s="167"/>
      <c r="R1027" s="133"/>
      <c r="S1027" s="129"/>
      <c r="T1027" s="130"/>
      <c r="U1027" s="133"/>
      <c r="V1027" s="231"/>
      <c r="W1027" s="88"/>
      <c r="X1027" s="88"/>
      <c r="Y1027" s="88"/>
      <c r="Z1027" s="88"/>
      <c r="AA1027" s="89"/>
      <c r="AB1027" s="230"/>
    </row>
    <row r="1028" spans="1:28" ht="18.75" x14ac:dyDescent="0.25">
      <c r="A1028" s="28" t="s">
        <v>1040</v>
      </c>
      <c r="B1028" s="29" t="s">
        <v>1041</v>
      </c>
      <c r="C1028" s="81" t="s">
        <v>28</v>
      </c>
      <c r="D1028" s="4">
        <v>1583.02</v>
      </c>
      <c r="E1028" s="7">
        <v>26.09</v>
      </c>
      <c r="F1028" s="3">
        <f>D1028*E1028</f>
        <v>41300.991799999996</v>
      </c>
      <c r="G1028" s="101">
        <v>1583.02</v>
      </c>
      <c r="H1028" s="102">
        <v>22.93</v>
      </c>
      <c r="I1028" s="3">
        <f>G1028*H1028</f>
        <v>36298.6486</v>
      </c>
      <c r="J1028" s="129"/>
      <c r="K1028" s="3"/>
      <c r="L1028" s="3">
        <f>J1028*K1028</f>
        <v>0</v>
      </c>
      <c r="M1028" s="129"/>
      <c r="N1028" s="3"/>
      <c r="O1028" s="26">
        <f>M1028*N1028</f>
        <v>0</v>
      </c>
      <c r="P1028" s="177">
        <v>1583.02</v>
      </c>
      <c r="Q1028" s="168">
        <v>22.93</v>
      </c>
      <c r="R1028" s="122">
        <f>P1028*Q1028</f>
        <v>36298.6486</v>
      </c>
      <c r="S1028" s="134">
        <f>G1028+J1028-M1028-P1028</f>
        <v>0</v>
      </c>
      <c r="T1028" s="3"/>
      <c r="U1028" s="26">
        <f>S1028*T1028</f>
        <v>0</v>
      </c>
      <c r="V1028" s="331" t="s">
        <v>1636</v>
      </c>
      <c r="W1028" s="345"/>
      <c r="X1028" s="345"/>
      <c r="Y1028" s="345"/>
      <c r="Z1028" s="345"/>
      <c r="AA1028" s="346"/>
      <c r="AB1028" s="230"/>
    </row>
    <row r="1029" spans="1:28" ht="99.75" customHeight="1" x14ac:dyDescent="0.25">
      <c r="A1029" s="24"/>
      <c r="B1029" s="25" t="s">
        <v>1042</v>
      </c>
      <c r="C1029" s="8"/>
      <c r="D1029" s="4"/>
      <c r="E1029" s="4"/>
      <c r="F1029" s="26"/>
      <c r="G1029" s="93"/>
      <c r="H1029" s="93"/>
      <c r="I1029" s="26"/>
      <c r="J1029" s="129"/>
      <c r="K1029" s="130"/>
      <c r="L1029" s="133"/>
      <c r="M1029" s="129"/>
      <c r="N1029" s="130"/>
      <c r="O1029" s="133"/>
      <c r="P1029" s="146"/>
      <c r="Q1029" s="167"/>
      <c r="R1029" s="133"/>
      <c r="S1029" s="129"/>
      <c r="T1029" s="130"/>
      <c r="U1029" s="133"/>
      <c r="V1029" s="231"/>
      <c r="W1029" s="88"/>
      <c r="X1029" s="88"/>
      <c r="Y1029" s="88"/>
      <c r="Z1029" s="88"/>
      <c r="AA1029" s="89"/>
      <c r="AB1029" s="230"/>
    </row>
    <row r="1030" spans="1:28" ht="17.25" x14ac:dyDescent="0.25">
      <c r="A1030" s="24"/>
      <c r="B1030" s="27"/>
      <c r="C1030" s="8"/>
      <c r="D1030" s="4"/>
      <c r="E1030" s="4"/>
      <c r="F1030" s="26"/>
      <c r="G1030" s="93"/>
      <c r="H1030" s="93"/>
      <c r="I1030" s="26"/>
      <c r="J1030" s="129"/>
      <c r="K1030" s="130"/>
      <c r="L1030" s="133"/>
      <c r="M1030" s="129"/>
      <c r="N1030" s="130"/>
      <c r="O1030" s="133"/>
      <c r="P1030" s="146"/>
      <c r="Q1030" s="167"/>
      <c r="R1030" s="133"/>
      <c r="S1030" s="129"/>
      <c r="T1030" s="130"/>
      <c r="U1030" s="133"/>
      <c r="V1030" s="231"/>
      <c r="W1030" s="88"/>
      <c r="X1030" s="88"/>
      <c r="Y1030" s="88"/>
      <c r="Z1030" s="88"/>
      <c r="AA1030" s="89"/>
      <c r="AB1030" s="230"/>
    </row>
    <row r="1031" spans="1:28" ht="31.5" x14ac:dyDescent="0.25">
      <c r="A1031" s="28" t="s">
        <v>1043</v>
      </c>
      <c r="B1031" s="29" t="s">
        <v>1044</v>
      </c>
      <c r="C1031" s="81" t="s">
        <v>28</v>
      </c>
      <c r="D1031" s="4">
        <v>607.26</v>
      </c>
      <c r="E1031" s="7">
        <v>24.53</v>
      </c>
      <c r="F1031" s="3">
        <f>D1031*E1031</f>
        <v>14896.087800000001</v>
      </c>
      <c r="G1031" s="101">
        <v>607.26</v>
      </c>
      <c r="H1031" s="102">
        <v>21.56</v>
      </c>
      <c r="I1031" s="3">
        <f>G1031*H1031</f>
        <v>13092.525599999999</v>
      </c>
      <c r="J1031" s="129"/>
      <c r="K1031" s="3"/>
      <c r="L1031" s="3">
        <f>J1031*K1031</f>
        <v>0</v>
      </c>
      <c r="M1031" s="129"/>
      <c r="N1031" s="3"/>
      <c r="O1031" s="26">
        <f>M1031*N1031</f>
        <v>0</v>
      </c>
      <c r="P1031" s="174">
        <v>607.26</v>
      </c>
      <c r="Q1031" s="165">
        <v>21.56</v>
      </c>
      <c r="R1031" s="122">
        <f>P1031*Q1031</f>
        <v>13092.525599999999</v>
      </c>
      <c r="S1031" s="134">
        <f>G1031+J1031-M1031-P1031</f>
        <v>0</v>
      </c>
      <c r="T1031" s="3"/>
      <c r="U1031" s="26">
        <f>S1031*T1031</f>
        <v>0</v>
      </c>
      <c r="V1031" s="331" t="s">
        <v>1637</v>
      </c>
      <c r="W1031" s="345"/>
      <c r="X1031" s="345"/>
      <c r="Y1031" s="345"/>
      <c r="Z1031" s="345"/>
      <c r="AA1031" s="346"/>
      <c r="AB1031" s="230"/>
    </row>
    <row r="1032" spans="1:28" ht="117" customHeight="1" x14ac:dyDescent="0.25">
      <c r="A1032" s="24"/>
      <c r="B1032" s="25" t="s">
        <v>1045</v>
      </c>
      <c r="C1032" s="8"/>
      <c r="D1032" s="4"/>
      <c r="E1032" s="4"/>
      <c r="F1032" s="26"/>
      <c r="G1032" s="93"/>
      <c r="H1032" s="93"/>
      <c r="I1032" s="26"/>
      <c r="J1032" s="129"/>
      <c r="K1032" s="130"/>
      <c r="L1032" s="133"/>
      <c r="M1032" s="129"/>
      <c r="N1032" s="130"/>
      <c r="O1032" s="133"/>
      <c r="P1032" s="146"/>
      <c r="Q1032" s="167"/>
      <c r="R1032" s="133"/>
      <c r="S1032" s="129"/>
      <c r="T1032" s="130"/>
      <c r="U1032" s="133"/>
      <c r="V1032" s="231"/>
      <c r="W1032" s="88"/>
      <c r="X1032" s="88"/>
      <c r="Y1032" s="88"/>
      <c r="Z1032" s="88"/>
      <c r="AA1032" s="89"/>
      <c r="AB1032" s="230"/>
    </row>
    <row r="1033" spans="1:28" ht="17.25" x14ac:dyDescent="0.25">
      <c r="A1033" s="24"/>
      <c r="B1033" s="27"/>
      <c r="C1033" s="8"/>
      <c r="D1033" s="4"/>
      <c r="E1033" s="4"/>
      <c r="F1033" s="26"/>
      <c r="G1033" s="93"/>
      <c r="H1033" s="93"/>
      <c r="I1033" s="26"/>
      <c r="J1033" s="129"/>
      <c r="K1033" s="130"/>
      <c r="L1033" s="133"/>
      <c r="M1033" s="129"/>
      <c r="N1033" s="130"/>
      <c r="O1033" s="133"/>
      <c r="P1033" s="146"/>
      <c r="Q1033" s="167"/>
      <c r="R1033" s="133"/>
      <c r="S1033" s="129"/>
      <c r="T1033" s="130"/>
      <c r="U1033" s="133"/>
      <c r="V1033" s="231"/>
      <c r="W1033" s="88"/>
      <c r="X1033" s="88"/>
      <c r="Y1033" s="88"/>
      <c r="Z1033" s="88"/>
      <c r="AA1033" s="89"/>
      <c r="AB1033" s="230"/>
    </row>
    <row r="1034" spans="1:28" ht="36" customHeight="1" x14ac:dyDescent="0.25">
      <c r="A1034" s="28" t="s">
        <v>1046</v>
      </c>
      <c r="B1034" s="29" t="s">
        <v>1047</v>
      </c>
      <c r="C1034" s="81" t="s">
        <v>28</v>
      </c>
      <c r="D1034" s="4">
        <v>2190.2800000000002</v>
      </c>
      <c r="E1034" s="7">
        <v>7.04</v>
      </c>
      <c r="F1034" s="3">
        <f>D1034*E1034</f>
        <v>15419.571200000002</v>
      </c>
      <c r="G1034" s="101">
        <v>2190.2800000000002</v>
      </c>
      <c r="H1034" s="102">
        <v>6.19</v>
      </c>
      <c r="I1034" s="3">
        <f>G1034*H1034</f>
        <v>13557.833200000003</v>
      </c>
      <c r="J1034" s="129"/>
      <c r="K1034" s="3"/>
      <c r="L1034" s="3">
        <f>J1034*K1034</f>
        <v>0</v>
      </c>
      <c r="M1034" s="129"/>
      <c r="N1034" s="3"/>
      <c r="O1034" s="26">
        <f>M1034*N1034</f>
        <v>0</v>
      </c>
      <c r="P1034" s="177">
        <v>2190.2800000000002</v>
      </c>
      <c r="Q1034" s="168">
        <v>6.19</v>
      </c>
      <c r="R1034" s="122">
        <f>P1034*Q1034</f>
        <v>13557.833200000003</v>
      </c>
      <c r="S1034" s="134">
        <f>G1034+J1034-M1034-P1034</f>
        <v>0</v>
      </c>
      <c r="T1034" s="3"/>
      <c r="U1034" s="26">
        <f>S1034*T1034</f>
        <v>0</v>
      </c>
      <c r="V1034" s="331" t="s">
        <v>1638</v>
      </c>
      <c r="W1034" s="345"/>
      <c r="X1034" s="345"/>
      <c r="Y1034" s="345"/>
      <c r="Z1034" s="345"/>
      <c r="AA1034" s="346"/>
      <c r="AB1034" s="230"/>
    </row>
    <row r="1035" spans="1:28" ht="102" customHeight="1" x14ac:dyDescent="0.25">
      <c r="A1035" s="24"/>
      <c r="B1035" s="25" t="s">
        <v>1048</v>
      </c>
      <c r="C1035" s="8"/>
      <c r="D1035" s="4"/>
      <c r="E1035" s="4"/>
      <c r="F1035" s="26"/>
      <c r="G1035" s="93"/>
      <c r="H1035" s="93"/>
      <c r="I1035" s="26"/>
      <c r="J1035" s="129"/>
      <c r="K1035" s="130"/>
      <c r="L1035" s="133"/>
      <c r="M1035" s="129"/>
      <c r="N1035" s="130"/>
      <c r="O1035" s="133"/>
      <c r="P1035" s="146"/>
      <c r="Q1035" s="167"/>
      <c r="R1035" s="133"/>
      <c r="S1035" s="129"/>
      <c r="T1035" s="130"/>
      <c r="U1035" s="133"/>
      <c r="V1035" s="231"/>
      <c r="W1035" s="88"/>
      <c r="X1035" s="88"/>
      <c r="Y1035" s="88"/>
      <c r="Z1035" s="88"/>
      <c r="AA1035" s="89"/>
      <c r="AB1035" s="230"/>
    </row>
    <row r="1036" spans="1:28" ht="16.5" customHeight="1" x14ac:dyDescent="0.25">
      <c r="A1036" s="24"/>
      <c r="B1036" s="27"/>
      <c r="C1036" s="8"/>
      <c r="D1036" s="4"/>
      <c r="E1036" s="4"/>
      <c r="F1036" s="26"/>
      <c r="G1036" s="93"/>
      <c r="H1036" s="93"/>
      <c r="I1036" s="26"/>
      <c r="J1036" s="129"/>
      <c r="K1036" s="130"/>
      <c r="L1036" s="133"/>
      <c r="M1036" s="129"/>
      <c r="N1036" s="130"/>
      <c r="O1036" s="133"/>
      <c r="P1036" s="146"/>
      <c r="Q1036" s="167"/>
      <c r="R1036" s="133"/>
      <c r="S1036" s="129"/>
      <c r="T1036" s="130"/>
      <c r="U1036" s="133"/>
      <c r="V1036" s="231"/>
      <c r="W1036" s="88"/>
      <c r="X1036" s="88"/>
      <c r="Y1036" s="88"/>
      <c r="Z1036" s="88"/>
      <c r="AA1036" s="89"/>
      <c r="AB1036" s="230"/>
    </row>
    <row r="1037" spans="1:28" ht="18.75" hidden="1" x14ac:dyDescent="0.25">
      <c r="A1037" s="28" t="s">
        <v>1049</v>
      </c>
      <c r="B1037" s="29" t="s">
        <v>1050</v>
      </c>
      <c r="C1037" s="81" t="s">
        <v>28</v>
      </c>
      <c r="D1037" s="4"/>
      <c r="E1037" s="7"/>
      <c r="F1037" s="3">
        <f>D1037*E1037</f>
        <v>0</v>
      </c>
      <c r="G1037" s="93"/>
      <c r="H1037" s="94"/>
      <c r="I1037" s="3">
        <f>G1037*H1037</f>
        <v>0</v>
      </c>
      <c r="J1037" s="129"/>
      <c r="K1037" s="3"/>
      <c r="L1037" s="3">
        <f>J1037*K1037</f>
        <v>0</v>
      </c>
      <c r="M1037" s="129"/>
      <c r="N1037" s="3"/>
      <c r="O1037" s="26">
        <f>M1037*N1037</f>
        <v>0</v>
      </c>
      <c r="P1037" s="146"/>
      <c r="Q1037" s="160"/>
      <c r="R1037" s="122">
        <f>P1037*Q1037</f>
        <v>0</v>
      </c>
      <c r="S1037" s="134">
        <f>G1037+J1037-M1037</f>
        <v>0</v>
      </c>
      <c r="T1037" s="3"/>
      <c r="U1037" s="26">
        <f>S1037*T1037</f>
        <v>0</v>
      </c>
      <c r="V1037" s="229"/>
      <c r="W1037" s="86"/>
      <c r="X1037" s="86"/>
      <c r="Y1037" s="86"/>
      <c r="Z1037" s="86"/>
      <c r="AA1037" s="87"/>
      <c r="AB1037" s="230"/>
    </row>
    <row r="1038" spans="1:28" ht="78.75" hidden="1" customHeight="1" x14ac:dyDescent="0.25">
      <c r="A1038" s="24"/>
      <c r="B1038" s="25" t="s">
        <v>1051</v>
      </c>
      <c r="C1038" s="8"/>
      <c r="D1038" s="4"/>
      <c r="E1038" s="4"/>
      <c r="F1038" s="26"/>
      <c r="G1038" s="93"/>
      <c r="H1038" s="93"/>
      <c r="I1038" s="26"/>
      <c r="J1038" s="129"/>
      <c r="K1038" s="130"/>
      <c r="L1038" s="133"/>
      <c r="M1038" s="129"/>
      <c r="N1038" s="130"/>
      <c r="O1038" s="133"/>
      <c r="P1038" s="146"/>
      <c r="Q1038" s="167"/>
      <c r="R1038" s="133"/>
      <c r="S1038" s="129"/>
      <c r="T1038" s="130"/>
      <c r="U1038" s="133"/>
      <c r="V1038" s="231"/>
      <c r="W1038" s="88"/>
      <c r="X1038" s="88"/>
      <c r="Y1038" s="88"/>
      <c r="Z1038" s="88"/>
      <c r="AA1038" s="89"/>
      <c r="AB1038" s="230"/>
    </row>
    <row r="1039" spans="1:28" ht="17.25" hidden="1" x14ac:dyDescent="0.25">
      <c r="A1039" s="24"/>
      <c r="B1039" s="27"/>
      <c r="C1039" s="8"/>
      <c r="D1039" s="4"/>
      <c r="E1039" s="4"/>
      <c r="F1039" s="26"/>
      <c r="G1039" s="93"/>
      <c r="H1039" s="93"/>
      <c r="I1039" s="26"/>
      <c r="J1039" s="129"/>
      <c r="K1039" s="130"/>
      <c r="L1039" s="133"/>
      <c r="M1039" s="129"/>
      <c r="N1039" s="130"/>
      <c r="O1039" s="133"/>
      <c r="P1039" s="146"/>
      <c r="Q1039" s="167"/>
      <c r="R1039" s="133"/>
      <c r="S1039" s="129"/>
      <c r="T1039" s="130"/>
      <c r="U1039" s="133"/>
      <c r="V1039" s="231"/>
      <c r="W1039" s="88"/>
      <c r="X1039" s="88"/>
      <c r="Y1039" s="88"/>
      <c r="Z1039" s="88"/>
      <c r="AA1039" s="89"/>
      <c r="AB1039" s="230"/>
    </row>
    <row r="1040" spans="1:28" ht="31.5" hidden="1" x14ac:dyDescent="0.25">
      <c r="A1040" s="28" t="s">
        <v>1052</v>
      </c>
      <c r="B1040" s="29" t="s">
        <v>1053</v>
      </c>
      <c r="C1040" s="81" t="s">
        <v>28</v>
      </c>
      <c r="D1040" s="4"/>
      <c r="E1040" s="7"/>
      <c r="F1040" s="3">
        <f>D1040*E1040</f>
        <v>0</v>
      </c>
      <c r="G1040" s="93"/>
      <c r="H1040" s="94"/>
      <c r="I1040" s="3">
        <f>G1040*H1040</f>
        <v>0</v>
      </c>
      <c r="J1040" s="129"/>
      <c r="K1040" s="3"/>
      <c r="L1040" s="3">
        <f>J1040*K1040</f>
        <v>0</v>
      </c>
      <c r="M1040" s="129"/>
      <c r="N1040" s="3"/>
      <c r="O1040" s="26">
        <f>M1040*N1040</f>
        <v>0</v>
      </c>
      <c r="P1040" s="146"/>
      <c r="Q1040" s="160"/>
      <c r="R1040" s="122">
        <f>P1040*Q1040</f>
        <v>0</v>
      </c>
      <c r="S1040" s="134">
        <f>G1040+J1040-M1040</f>
        <v>0</v>
      </c>
      <c r="T1040" s="3"/>
      <c r="U1040" s="26">
        <f>S1040*T1040</f>
        <v>0</v>
      </c>
      <c r="V1040" s="229"/>
      <c r="W1040" s="86"/>
      <c r="X1040" s="86"/>
      <c r="Y1040" s="86"/>
      <c r="Z1040" s="86"/>
      <c r="AA1040" s="87"/>
      <c r="AB1040" s="230"/>
    </row>
    <row r="1041" spans="1:28" ht="94.5" hidden="1" x14ac:dyDescent="0.25">
      <c r="A1041" s="24"/>
      <c r="B1041" s="25" t="s">
        <v>1054</v>
      </c>
      <c r="C1041" s="8"/>
      <c r="D1041" s="4"/>
      <c r="E1041" s="4"/>
      <c r="F1041" s="26"/>
      <c r="G1041" s="93"/>
      <c r="H1041" s="93"/>
      <c r="I1041" s="26"/>
      <c r="J1041" s="129"/>
      <c r="K1041" s="130"/>
      <c r="L1041" s="133"/>
      <c r="M1041" s="129"/>
      <c r="N1041" s="130"/>
      <c r="O1041" s="133"/>
      <c r="P1041" s="146"/>
      <c r="Q1041" s="167"/>
      <c r="R1041" s="133"/>
      <c r="S1041" s="129"/>
      <c r="T1041" s="130"/>
      <c r="U1041" s="133"/>
      <c r="V1041" s="231"/>
      <c r="W1041" s="88"/>
      <c r="X1041" s="88"/>
      <c r="Y1041" s="88"/>
      <c r="Z1041" s="88"/>
      <c r="AA1041" s="89"/>
      <c r="AB1041" s="230"/>
    </row>
    <row r="1042" spans="1:28" ht="17.25" hidden="1" x14ac:dyDescent="0.25">
      <c r="A1042" s="24"/>
      <c r="B1042" s="27"/>
      <c r="C1042" s="8"/>
      <c r="D1042" s="4"/>
      <c r="E1042" s="4"/>
      <c r="F1042" s="26"/>
      <c r="G1042" s="93"/>
      <c r="H1042" s="93"/>
      <c r="I1042" s="26"/>
      <c r="J1042" s="129"/>
      <c r="K1042" s="130"/>
      <c r="L1042" s="133"/>
      <c r="M1042" s="129"/>
      <c r="N1042" s="130"/>
      <c r="O1042" s="133"/>
      <c r="P1042" s="146"/>
      <c r="Q1042" s="167"/>
      <c r="R1042" s="133"/>
      <c r="S1042" s="129"/>
      <c r="T1042" s="130"/>
      <c r="U1042" s="133"/>
      <c r="V1042" s="231"/>
      <c r="W1042" s="88"/>
      <c r="X1042" s="88"/>
      <c r="Y1042" s="88"/>
      <c r="Z1042" s="88"/>
      <c r="AA1042" s="89"/>
      <c r="AB1042" s="230"/>
    </row>
    <row r="1043" spans="1:28" ht="53.25" customHeight="1" x14ac:dyDescent="0.25">
      <c r="A1043" s="28" t="s">
        <v>1055</v>
      </c>
      <c r="B1043" s="53" t="s">
        <v>1056</v>
      </c>
      <c r="C1043" s="81" t="s">
        <v>28</v>
      </c>
      <c r="D1043" s="4">
        <v>216.7</v>
      </c>
      <c r="E1043" s="7">
        <v>52.15</v>
      </c>
      <c r="F1043" s="3">
        <f>D1043*E1043</f>
        <v>11300.904999999999</v>
      </c>
      <c r="G1043" s="101">
        <v>216.7</v>
      </c>
      <c r="H1043" s="102">
        <v>45.84</v>
      </c>
      <c r="I1043" s="3">
        <f>G1043*H1043</f>
        <v>9933.5280000000002</v>
      </c>
      <c r="J1043" s="129"/>
      <c r="K1043" s="3"/>
      <c r="L1043" s="3">
        <f>J1043*K1043</f>
        <v>0</v>
      </c>
      <c r="M1043" s="129"/>
      <c r="N1043" s="3"/>
      <c r="O1043" s="26">
        <f>M1043*N1043</f>
        <v>0</v>
      </c>
      <c r="P1043" s="174">
        <v>196.7</v>
      </c>
      <c r="Q1043" s="165">
        <v>45.84</v>
      </c>
      <c r="R1043" s="122">
        <f>P1043*Q1043</f>
        <v>9016.728000000001</v>
      </c>
      <c r="S1043" s="134">
        <f>G1043+J1043-M1043-P1043</f>
        <v>20</v>
      </c>
      <c r="T1043" s="3">
        <v>88.46</v>
      </c>
      <c r="U1043" s="26">
        <f>S1043*T1043</f>
        <v>1769.1999999999998</v>
      </c>
      <c r="V1043" s="331" t="s">
        <v>1639</v>
      </c>
      <c r="W1043" s="345"/>
      <c r="X1043" s="345"/>
      <c r="Y1043" s="345"/>
      <c r="Z1043" s="345"/>
      <c r="AA1043" s="346"/>
      <c r="AB1043" s="230"/>
    </row>
    <row r="1044" spans="1:28" ht="358.5" customHeight="1" x14ac:dyDescent="0.25">
      <c r="A1044" s="24"/>
      <c r="B1044" s="30" t="s">
        <v>1057</v>
      </c>
      <c r="C1044" s="8"/>
      <c r="D1044" s="4"/>
      <c r="E1044" s="4"/>
      <c r="F1044" s="26"/>
      <c r="G1044" s="93"/>
      <c r="H1044" s="93"/>
      <c r="I1044" s="26"/>
      <c r="J1044" s="129"/>
      <c r="K1044" s="130"/>
      <c r="L1044" s="133"/>
      <c r="M1044" s="129"/>
      <c r="N1044" s="130"/>
      <c r="O1044" s="133"/>
      <c r="P1044" s="146"/>
      <c r="Q1044" s="167"/>
      <c r="R1044" s="133"/>
      <c r="S1044" s="135"/>
      <c r="T1044" s="130"/>
      <c r="U1044" s="133"/>
      <c r="V1044" s="231"/>
      <c r="W1044" s="88"/>
      <c r="X1044" s="88"/>
      <c r="Y1044" s="88"/>
      <c r="Z1044" s="88"/>
      <c r="AA1044" s="89"/>
      <c r="AB1044" s="230"/>
    </row>
    <row r="1045" spans="1:28" ht="15" customHeight="1" x14ac:dyDescent="0.25">
      <c r="A1045" s="24"/>
      <c r="B1045" s="55"/>
      <c r="C1045" s="8"/>
      <c r="D1045" s="4"/>
      <c r="E1045" s="4"/>
      <c r="F1045" s="26"/>
      <c r="G1045" s="93"/>
      <c r="H1045" s="93"/>
      <c r="I1045" s="26"/>
      <c r="J1045" s="129"/>
      <c r="K1045" s="130"/>
      <c r="L1045" s="133"/>
      <c r="M1045" s="129"/>
      <c r="N1045" s="130"/>
      <c r="O1045" s="133"/>
      <c r="P1045" s="146"/>
      <c r="Q1045" s="167"/>
      <c r="R1045" s="133"/>
      <c r="S1045" s="129"/>
      <c r="T1045" s="130"/>
      <c r="U1045" s="133"/>
      <c r="V1045" s="231"/>
      <c r="W1045" s="88"/>
      <c r="X1045" s="88"/>
      <c r="Y1045" s="88"/>
      <c r="Z1045" s="88"/>
      <c r="AA1045" s="89"/>
      <c r="AB1045" s="230"/>
    </row>
    <row r="1046" spans="1:28" ht="31.5" hidden="1" x14ac:dyDescent="0.25">
      <c r="A1046" s="28" t="s">
        <v>1058</v>
      </c>
      <c r="B1046" s="53" t="s">
        <v>1059</v>
      </c>
      <c r="C1046" s="81" t="s">
        <v>28</v>
      </c>
      <c r="D1046" s="4"/>
      <c r="E1046" s="7"/>
      <c r="F1046" s="3">
        <f>D1046*E1046</f>
        <v>0</v>
      </c>
      <c r="G1046" s="93"/>
      <c r="H1046" s="94"/>
      <c r="I1046" s="3">
        <f>G1046*H1046</f>
        <v>0</v>
      </c>
      <c r="J1046" s="129"/>
      <c r="K1046" s="3"/>
      <c r="L1046" s="3">
        <f>J1046*K1046</f>
        <v>0</v>
      </c>
      <c r="M1046" s="129"/>
      <c r="N1046" s="3"/>
      <c r="O1046" s="26">
        <f>M1046*N1046</f>
        <v>0</v>
      </c>
      <c r="P1046" s="146"/>
      <c r="Q1046" s="160"/>
      <c r="R1046" s="122">
        <f>P1046*Q1046</f>
        <v>0</v>
      </c>
      <c r="S1046" s="134">
        <f>G1046+J1046-M1046</f>
        <v>0</v>
      </c>
      <c r="T1046" s="3"/>
      <c r="U1046" s="26">
        <f>S1046*T1046</f>
        <v>0</v>
      </c>
      <c r="V1046" s="229"/>
      <c r="W1046" s="86"/>
      <c r="X1046" s="86"/>
      <c r="Y1046" s="86"/>
      <c r="Z1046" s="86"/>
      <c r="AA1046" s="87"/>
      <c r="AB1046" s="230"/>
    </row>
    <row r="1047" spans="1:28" ht="150" hidden="1" x14ac:dyDescent="0.25">
      <c r="A1047" s="24"/>
      <c r="B1047" s="47" t="s">
        <v>1060</v>
      </c>
      <c r="C1047" s="8"/>
      <c r="D1047" s="4"/>
      <c r="E1047" s="4"/>
      <c r="F1047" s="26"/>
      <c r="G1047" s="93"/>
      <c r="H1047" s="93"/>
      <c r="I1047" s="26"/>
      <c r="J1047" s="129"/>
      <c r="K1047" s="130"/>
      <c r="L1047" s="133"/>
      <c r="M1047" s="129"/>
      <c r="N1047" s="130"/>
      <c r="O1047" s="133"/>
      <c r="P1047" s="146"/>
      <c r="Q1047" s="167"/>
      <c r="R1047" s="133"/>
      <c r="S1047" s="129"/>
      <c r="T1047" s="130"/>
      <c r="U1047" s="133"/>
      <c r="V1047" s="231"/>
      <c r="W1047" s="88"/>
      <c r="X1047" s="88"/>
      <c r="Y1047" s="88"/>
      <c r="Z1047" s="88"/>
      <c r="AA1047" s="89"/>
      <c r="AB1047" s="230"/>
    </row>
    <row r="1048" spans="1:28" ht="17.25" hidden="1" x14ac:dyDescent="0.25">
      <c r="A1048" s="24"/>
      <c r="B1048" s="47"/>
      <c r="C1048" s="8"/>
      <c r="D1048" s="4"/>
      <c r="E1048" s="4"/>
      <c r="F1048" s="26"/>
      <c r="G1048" s="93"/>
      <c r="H1048" s="93"/>
      <c r="I1048" s="26"/>
      <c r="J1048" s="129"/>
      <c r="K1048" s="130"/>
      <c r="L1048" s="133"/>
      <c r="M1048" s="129"/>
      <c r="N1048" s="130"/>
      <c r="O1048" s="133"/>
      <c r="P1048" s="146"/>
      <c r="Q1048" s="167"/>
      <c r="R1048" s="133"/>
      <c r="S1048" s="129"/>
      <c r="T1048" s="130"/>
      <c r="U1048" s="133"/>
      <c r="V1048" s="231"/>
      <c r="W1048" s="88"/>
      <c r="X1048" s="88"/>
      <c r="Y1048" s="88"/>
      <c r="Z1048" s="88"/>
      <c r="AA1048" s="89"/>
      <c r="AB1048" s="230"/>
    </row>
    <row r="1049" spans="1:28" ht="87" customHeight="1" x14ac:dyDescent="0.25">
      <c r="A1049" s="28" t="s">
        <v>1061</v>
      </c>
      <c r="B1049" s="48" t="s">
        <v>1062</v>
      </c>
      <c r="C1049" s="81" t="s">
        <v>28</v>
      </c>
      <c r="D1049" s="4">
        <v>390.57</v>
      </c>
      <c r="E1049" s="7">
        <v>59.66</v>
      </c>
      <c r="F1049" s="3">
        <f>D1049*E1049</f>
        <v>23301.406199999998</v>
      </c>
      <c r="G1049" s="110">
        <v>390.57</v>
      </c>
      <c r="H1049" s="102">
        <v>52.44</v>
      </c>
      <c r="I1049" s="3">
        <f>G1049*H1049</f>
        <v>20481.4908</v>
      </c>
      <c r="J1049" s="129"/>
      <c r="K1049" s="3"/>
      <c r="L1049" s="3">
        <f>J1049*K1049</f>
        <v>0</v>
      </c>
      <c r="M1049" s="129"/>
      <c r="N1049" s="3"/>
      <c r="O1049" s="26">
        <f>M1049*N1049</f>
        <v>0</v>
      </c>
      <c r="P1049" s="174">
        <v>390.57</v>
      </c>
      <c r="Q1049" s="165">
        <v>52.44</v>
      </c>
      <c r="R1049" s="122">
        <f>P1049*Q1049</f>
        <v>20481.4908</v>
      </c>
      <c r="S1049" s="134">
        <f>G1049+J1049-M1049-P1049</f>
        <v>0</v>
      </c>
      <c r="T1049" s="3"/>
      <c r="U1049" s="26">
        <f>S1049*T1049</f>
        <v>0</v>
      </c>
      <c r="V1049" s="331" t="s">
        <v>1640</v>
      </c>
      <c r="W1049" s="345"/>
      <c r="X1049" s="345"/>
      <c r="Y1049" s="345"/>
      <c r="Z1049" s="345"/>
      <c r="AA1049" s="346"/>
      <c r="AB1049" s="230"/>
    </row>
    <row r="1050" spans="1:28" ht="360" customHeight="1" x14ac:dyDescent="0.25">
      <c r="A1050" s="24"/>
      <c r="B1050" s="30" t="s">
        <v>1063</v>
      </c>
      <c r="C1050" s="8"/>
      <c r="D1050" s="4"/>
      <c r="E1050" s="4"/>
      <c r="F1050" s="26"/>
      <c r="G1050" s="93"/>
      <c r="H1050" s="93"/>
      <c r="I1050" s="26"/>
      <c r="J1050" s="129"/>
      <c r="K1050" s="130"/>
      <c r="L1050" s="133"/>
      <c r="M1050" s="129"/>
      <c r="N1050" s="130"/>
      <c r="O1050" s="133"/>
      <c r="P1050" s="188"/>
      <c r="Q1050" s="191"/>
      <c r="R1050" s="133"/>
      <c r="S1050" s="129"/>
      <c r="T1050" s="130"/>
      <c r="U1050" s="133"/>
      <c r="V1050" s="231"/>
      <c r="W1050" s="88"/>
      <c r="X1050" s="88"/>
      <c r="Y1050" s="88"/>
      <c r="Z1050" s="88"/>
      <c r="AA1050" s="89"/>
      <c r="AB1050" s="230"/>
    </row>
    <row r="1051" spans="1:28" ht="0.75" customHeight="1" x14ac:dyDescent="0.25">
      <c r="A1051" s="24"/>
      <c r="B1051" s="47"/>
      <c r="C1051" s="8"/>
      <c r="D1051" s="4"/>
      <c r="E1051" s="4"/>
      <c r="F1051" s="26"/>
      <c r="G1051" s="93"/>
      <c r="H1051" s="93"/>
      <c r="I1051" s="26"/>
      <c r="J1051" s="129"/>
      <c r="K1051" s="130"/>
      <c r="L1051" s="133"/>
      <c r="M1051" s="129"/>
      <c r="N1051" s="130"/>
      <c r="O1051" s="133"/>
      <c r="P1051" s="129"/>
      <c r="Q1051" s="130"/>
      <c r="R1051" s="133"/>
      <c r="S1051" s="129"/>
      <c r="T1051" s="130"/>
      <c r="U1051" s="133"/>
      <c r="V1051" s="231"/>
      <c r="W1051" s="88"/>
      <c r="X1051" s="88"/>
      <c r="Y1051" s="88"/>
      <c r="Z1051" s="88"/>
      <c r="AA1051" s="89"/>
      <c r="AB1051" s="230"/>
    </row>
    <row r="1052" spans="1:28" ht="17.25" hidden="1" x14ac:dyDescent="0.25">
      <c r="A1052" s="28" t="s">
        <v>1064</v>
      </c>
      <c r="B1052" s="31" t="s">
        <v>735</v>
      </c>
      <c r="C1052" s="8"/>
      <c r="D1052" s="4"/>
      <c r="E1052" s="4"/>
      <c r="F1052" s="20"/>
      <c r="G1052" s="93"/>
      <c r="H1052" s="93"/>
      <c r="I1052" s="20"/>
      <c r="J1052" s="129"/>
      <c r="K1052" s="130"/>
      <c r="L1052" s="133"/>
      <c r="M1052" s="129"/>
      <c r="N1052" s="130"/>
      <c r="O1052" s="133"/>
      <c r="P1052" s="129"/>
      <c r="Q1052" s="130"/>
      <c r="R1052" s="133"/>
      <c r="S1052" s="129"/>
      <c r="T1052" s="130"/>
      <c r="U1052" s="133"/>
      <c r="V1052" s="231"/>
      <c r="W1052" s="88"/>
      <c r="X1052" s="88"/>
      <c r="Y1052" s="88"/>
      <c r="Z1052" s="88"/>
      <c r="AA1052" s="89"/>
      <c r="AB1052" s="230"/>
    </row>
    <row r="1053" spans="1:28" ht="18.75" hidden="1" x14ac:dyDescent="0.25">
      <c r="A1053" s="28" t="s">
        <v>1065</v>
      </c>
      <c r="B1053" s="29" t="s">
        <v>1066</v>
      </c>
      <c r="C1053" s="81" t="s">
        <v>13</v>
      </c>
      <c r="D1053" s="4"/>
      <c r="E1053" s="7"/>
      <c r="F1053" s="3">
        <f>D1053*E1053</f>
        <v>0</v>
      </c>
      <c r="G1053" s="93"/>
      <c r="H1053" s="94"/>
      <c r="I1053" s="3">
        <f>G1053*H1053</f>
        <v>0</v>
      </c>
      <c r="J1053" s="129"/>
      <c r="K1053" s="3"/>
      <c r="L1053" s="3">
        <f>J1053*K1053</f>
        <v>0</v>
      </c>
      <c r="M1053" s="129"/>
      <c r="N1053" s="3"/>
      <c r="O1053" s="3">
        <f>M1053*N1053</f>
        <v>0</v>
      </c>
      <c r="P1053" s="129"/>
      <c r="Q1053" s="3"/>
      <c r="R1053" s="3">
        <f>P1053*Q1053</f>
        <v>0</v>
      </c>
      <c r="S1053" s="134">
        <f>G1053+J1053-M1053</f>
        <v>0</v>
      </c>
      <c r="T1053" s="3"/>
      <c r="U1053" s="26">
        <f>S1053*T1053</f>
        <v>0</v>
      </c>
      <c r="V1053" s="229"/>
      <c r="W1053" s="86"/>
      <c r="X1053" s="86"/>
      <c r="Y1053" s="86"/>
      <c r="Z1053" s="86"/>
      <c r="AA1053" s="87"/>
      <c r="AB1053" s="230"/>
    </row>
    <row r="1054" spans="1:28" ht="28.5" hidden="1" customHeight="1" x14ac:dyDescent="0.25">
      <c r="A1054" s="24"/>
      <c r="B1054" s="25" t="s">
        <v>1067</v>
      </c>
      <c r="C1054" s="8"/>
      <c r="D1054" s="4"/>
      <c r="E1054" s="4"/>
      <c r="F1054" s="26"/>
      <c r="G1054" s="93"/>
      <c r="H1054" s="93"/>
      <c r="I1054" s="26"/>
      <c r="J1054" s="129"/>
      <c r="K1054" s="130"/>
      <c r="L1054" s="133"/>
      <c r="M1054" s="129"/>
      <c r="N1054" s="130"/>
      <c r="O1054" s="133"/>
      <c r="P1054" s="129"/>
      <c r="Q1054" s="130"/>
      <c r="R1054" s="133"/>
      <c r="S1054" s="129"/>
      <c r="T1054" s="130"/>
      <c r="U1054" s="133"/>
      <c r="V1054" s="231"/>
      <c r="W1054" s="88"/>
      <c r="X1054" s="88"/>
      <c r="Y1054" s="88"/>
      <c r="Z1054" s="88"/>
      <c r="AA1054" s="89"/>
      <c r="AB1054" s="230"/>
    </row>
    <row r="1055" spans="1:28" ht="17.25" hidden="1" x14ac:dyDescent="0.25">
      <c r="A1055" s="24"/>
      <c r="B1055" s="27"/>
      <c r="C1055" s="8"/>
      <c r="D1055" s="4"/>
      <c r="E1055" s="4"/>
      <c r="F1055" s="26"/>
      <c r="G1055" s="93"/>
      <c r="H1055" s="93"/>
      <c r="I1055" s="26"/>
      <c r="J1055" s="129"/>
      <c r="K1055" s="130"/>
      <c r="L1055" s="133"/>
      <c r="M1055" s="129"/>
      <c r="N1055" s="130"/>
      <c r="O1055" s="133"/>
      <c r="P1055" s="129"/>
      <c r="Q1055" s="130"/>
      <c r="R1055" s="133"/>
      <c r="S1055" s="129"/>
      <c r="T1055" s="130"/>
      <c r="U1055" s="133"/>
      <c r="V1055" s="231"/>
      <c r="W1055" s="88"/>
      <c r="X1055" s="88"/>
      <c r="Y1055" s="88"/>
      <c r="Z1055" s="88"/>
      <c r="AA1055" s="89"/>
      <c r="AB1055" s="230"/>
    </row>
    <row r="1056" spans="1:28" ht="31.5" hidden="1" x14ac:dyDescent="0.25">
      <c r="A1056" s="28" t="s">
        <v>1068</v>
      </c>
      <c r="B1056" s="29" t="s">
        <v>1069</v>
      </c>
      <c r="C1056" s="81" t="s">
        <v>13</v>
      </c>
      <c r="D1056" s="4"/>
      <c r="E1056" s="7"/>
      <c r="F1056" s="3">
        <f>D1056*E1056</f>
        <v>0</v>
      </c>
      <c r="G1056" s="93"/>
      <c r="H1056" s="94"/>
      <c r="I1056" s="3">
        <f>G1056*H1056</f>
        <v>0</v>
      </c>
      <c r="J1056" s="129"/>
      <c r="K1056" s="3"/>
      <c r="L1056" s="3">
        <f>J1056*K1056</f>
        <v>0</v>
      </c>
      <c r="M1056" s="129"/>
      <c r="N1056" s="3"/>
      <c r="O1056" s="3">
        <f>M1056*N1056</f>
        <v>0</v>
      </c>
      <c r="P1056" s="129"/>
      <c r="Q1056" s="3"/>
      <c r="R1056" s="3">
        <f>P1056*Q1056</f>
        <v>0</v>
      </c>
      <c r="S1056" s="134">
        <f>G1056+J1056-M1056</f>
        <v>0</v>
      </c>
      <c r="T1056" s="3"/>
      <c r="U1056" s="26">
        <f>S1056*T1056</f>
        <v>0</v>
      </c>
      <c r="V1056" s="229"/>
      <c r="W1056" s="86"/>
      <c r="X1056" s="86"/>
      <c r="Y1056" s="86"/>
      <c r="Z1056" s="86"/>
      <c r="AA1056" s="87"/>
      <c r="AB1056" s="230"/>
    </row>
    <row r="1057" spans="1:28" ht="78.75" hidden="1" x14ac:dyDescent="0.25">
      <c r="A1057" s="24"/>
      <c r="B1057" s="25" t="s">
        <v>1070</v>
      </c>
      <c r="C1057" s="8"/>
      <c r="D1057" s="4"/>
      <c r="E1057" s="4"/>
      <c r="F1057" s="26"/>
      <c r="G1057" s="93"/>
      <c r="H1057" s="93"/>
      <c r="I1057" s="26"/>
      <c r="J1057" s="129"/>
      <c r="K1057" s="130"/>
      <c r="L1057" s="133"/>
      <c r="M1057" s="129"/>
      <c r="N1057" s="130"/>
      <c r="O1057" s="133"/>
      <c r="P1057" s="129"/>
      <c r="Q1057" s="130"/>
      <c r="R1057" s="133"/>
      <c r="S1057" s="129"/>
      <c r="T1057" s="130"/>
      <c r="U1057" s="133"/>
      <c r="V1057" s="231"/>
      <c r="W1057" s="88"/>
      <c r="X1057" s="88"/>
      <c r="Y1057" s="88"/>
      <c r="Z1057" s="88"/>
      <c r="AA1057" s="89"/>
      <c r="AB1057" s="230"/>
    </row>
    <row r="1058" spans="1:28" ht="18.75" customHeight="1" x14ac:dyDescent="0.25">
      <c r="A1058" s="24"/>
      <c r="B1058" s="11"/>
      <c r="C1058" s="85"/>
      <c r="D1058" s="357" t="s">
        <v>52</v>
      </c>
      <c r="E1058" s="358"/>
      <c r="F1058" s="36">
        <f>SUM(F1023:F1057)</f>
        <v>106218.962</v>
      </c>
      <c r="G1058" s="359" t="s">
        <v>52</v>
      </c>
      <c r="H1058" s="358"/>
      <c r="I1058" s="36">
        <f>SUM(I1023:I1057)</f>
        <v>93364.026200000008</v>
      </c>
      <c r="J1058" s="349" t="s">
        <v>53</v>
      </c>
      <c r="K1058" s="351"/>
      <c r="L1058" s="132">
        <f>SUM(L1023:L1057)</f>
        <v>0</v>
      </c>
      <c r="M1058" s="349" t="s">
        <v>53</v>
      </c>
      <c r="N1058" s="351"/>
      <c r="O1058" s="132">
        <f>SUM(O1023:O1057)</f>
        <v>0</v>
      </c>
      <c r="P1058" s="347" t="s">
        <v>53</v>
      </c>
      <c r="Q1058" s="350"/>
      <c r="R1058" s="132">
        <f>SUM(R1023:R1057)</f>
        <v>92447.226200000005</v>
      </c>
      <c r="S1058" s="349" t="s">
        <v>53</v>
      </c>
      <c r="T1058" s="351"/>
      <c r="U1058" s="132">
        <f>SUM(U1023:U1057)</f>
        <v>1769.1999999999998</v>
      </c>
      <c r="V1058" s="232"/>
      <c r="W1058" s="37"/>
      <c r="X1058" s="37"/>
      <c r="Y1058" s="37"/>
      <c r="Z1058" s="37"/>
      <c r="AA1058" s="38"/>
      <c r="AB1058" s="230"/>
    </row>
    <row r="1059" spans="1:28" ht="18.75" x14ac:dyDescent="0.25">
      <c r="A1059" s="19">
        <v>150000</v>
      </c>
      <c r="B1059" s="1" t="s">
        <v>1071</v>
      </c>
      <c r="C1059" s="8"/>
      <c r="D1059" s="4"/>
      <c r="E1059" s="4"/>
      <c r="F1059" s="20"/>
      <c r="G1059" s="93"/>
      <c r="H1059" s="93"/>
      <c r="I1059" s="20"/>
      <c r="J1059" s="129"/>
      <c r="K1059" s="130"/>
      <c r="L1059" s="133"/>
      <c r="M1059" s="129"/>
      <c r="N1059" s="130"/>
      <c r="O1059" s="133"/>
      <c r="P1059" s="145"/>
      <c r="Q1059" s="163"/>
      <c r="R1059" s="133"/>
      <c r="S1059" s="129"/>
      <c r="T1059" s="130"/>
      <c r="U1059" s="133"/>
      <c r="V1059" s="231"/>
      <c r="W1059" s="88"/>
      <c r="X1059" s="88"/>
      <c r="Y1059" s="88"/>
      <c r="Z1059" s="88"/>
      <c r="AA1059" s="89"/>
      <c r="AB1059" s="230"/>
    </row>
    <row r="1060" spans="1:28" ht="17.25" x14ac:dyDescent="0.25">
      <c r="A1060" s="23">
        <v>150100</v>
      </c>
      <c r="B1060" s="97" t="s">
        <v>1072</v>
      </c>
      <c r="C1060" s="8"/>
      <c r="D1060" s="4"/>
      <c r="E1060" s="4"/>
      <c r="F1060" s="20"/>
      <c r="G1060" s="93"/>
      <c r="H1060" s="93"/>
      <c r="I1060" s="20"/>
      <c r="J1060" s="129"/>
      <c r="K1060" s="130"/>
      <c r="L1060" s="133"/>
      <c r="M1060" s="129"/>
      <c r="N1060" s="130"/>
      <c r="O1060" s="133"/>
      <c r="P1060" s="146"/>
      <c r="Q1060" s="167"/>
      <c r="R1060" s="133"/>
      <c r="S1060" s="129"/>
      <c r="T1060" s="130"/>
      <c r="U1060" s="133"/>
      <c r="V1060" s="231"/>
      <c r="W1060" s="88"/>
      <c r="X1060" s="88"/>
      <c r="Y1060" s="88"/>
      <c r="Z1060" s="88"/>
      <c r="AA1060" s="89"/>
      <c r="AB1060" s="230"/>
    </row>
    <row r="1061" spans="1:28" ht="85.5" customHeight="1" x14ac:dyDescent="0.25">
      <c r="A1061" s="28" t="s">
        <v>1073</v>
      </c>
      <c r="B1061" s="48" t="s">
        <v>1074</v>
      </c>
      <c r="C1061" s="81" t="s">
        <v>28</v>
      </c>
      <c r="D1061" s="4">
        <v>694.26</v>
      </c>
      <c r="E1061" s="7">
        <v>85.41</v>
      </c>
      <c r="F1061" s="3">
        <f>D1061*E1061</f>
        <v>59296.746599999999</v>
      </c>
      <c r="G1061" s="101">
        <v>694.26</v>
      </c>
      <c r="H1061" s="102">
        <v>75.08</v>
      </c>
      <c r="I1061" s="3">
        <f>G1061*H1061</f>
        <v>52125.040799999995</v>
      </c>
      <c r="J1061" s="129"/>
      <c r="K1061" s="3"/>
      <c r="L1061" s="3">
        <f>J1061*K1061</f>
        <v>0</v>
      </c>
      <c r="M1061" s="129"/>
      <c r="N1061" s="3"/>
      <c r="O1061" s="26">
        <f>M1061*N1061</f>
        <v>0</v>
      </c>
      <c r="P1061" s="174">
        <v>597.41999999999996</v>
      </c>
      <c r="Q1061" s="165">
        <v>75.08</v>
      </c>
      <c r="R1061" s="122">
        <f>P1061*Q1061</f>
        <v>44854.293599999997</v>
      </c>
      <c r="S1061" s="134">
        <f>G1061+J1061-M1061-P1061</f>
        <v>96.840000000000032</v>
      </c>
      <c r="T1061" s="3">
        <v>98.08</v>
      </c>
      <c r="U1061" s="26">
        <f>S1061*T1061</f>
        <v>9498.0672000000031</v>
      </c>
      <c r="V1061" s="331" t="s">
        <v>1641</v>
      </c>
      <c r="W1061" s="345"/>
      <c r="X1061" s="345"/>
      <c r="Y1061" s="345"/>
      <c r="Z1061" s="345"/>
      <c r="AA1061" s="346"/>
      <c r="AB1061" s="230"/>
    </row>
    <row r="1062" spans="1:28" ht="270.75" customHeight="1" x14ac:dyDescent="0.25">
      <c r="A1062" s="24"/>
      <c r="B1062" s="30" t="s">
        <v>1729</v>
      </c>
      <c r="C1062" s="8"/>
      <c r="D1062" s="4"/>
      <c r="E1062" s="4"/>
      <c r="F1062" s="26"/>
      <c r="G1062" s="93"/>
      <c r="H1062" s="93"/>
      <c r="I1062" s="26"/>
      <c r="J1062" s="129"/>
      <c r="K1062" s="130"/>
      <c r="L1062" s="133"/>
      <c r="M1062" s="129"/>
      <c r="N1062" s="130"/>
      <c r="O1062" s="133"/>
      <c r="P1062" s="146"/>
      <c r="Q1062" s="167"/>
      <c r="R1062" s="133"/>
      <c r="S1062" s="135"/>
      <c r="T1062" s="130"/>
      <c r="U1062" s="133"/>
      <c r="V1062" s="231"/>
      <c r="W1062" s="88"/>
      <c r="X1062" s="88"/>
      <c r="Y1062" s="88"/>
      <c r="Z1062" s="88"/>
      <c r="AA1062" s="89"/>
      <c r="AB1062" s="230"/>
    </row>
    <row r="1063" spans="1:28" ht="17.25" x14ac:dyDescent="0.25">
      <c r="A1063" s="24"/>
      <c r="B1063" s="27"/>
      <c r="C1063" s="8"/>
      <c r="D1063" s="4"/>
      <c r="E1063" s="4"/>
      <c r="F1063" s="26"/>
      <c r="G1063" s="93"/>
      <c r="H1063" s="93"/>
      <c r="I1063" s="26"/>
      <c r="J1063" s="129"/>
      <c r="K1063" s="130"/>
      <c r="L1063" s="133"/>
      <c r="M1063" s="129"/>
      <c r="N1063" s="130"/>
      <c r="O1063" s="133"/>
      <c r="P1063" s="146"/>
      <c r="Q1063" s="167"/>
      <c r="R1063" s="133"/>
      <c r="S1063" s="129"/>
      <c r="T1063" s="130"/>
      <c r="U1063" s="133"/>
      <c r="V1063" s="231"/>
      <c r="W1063" s="88"/>
      <c r="X1063" s="88"/>
      <c r="Y1063" s="88"/>
      <c r="Z1063" s="88"/>
      <c r="AA1063" s="89"/>
      <c r="AB1063" s="230"/>
    </row>
    <row r="1064" spans="1:28" ht="17.25" x14ac:dyDescent="0.25">
      <c r="A1064" s="28" t="s">
        <v>1075</v>
      </c>
      <c r="B1064" s="31" t="s">
        <v>1076</v>
      </c>
      <c r="C1064" s="8"/>
      <c r="D1064" s="4"/>
      <c r="E1064" s="4"/>
      <c r="F1064" s="20"/>
      <c r="G1064" s="93"/>
      <c r="H1064" s="93"/>
      <c r="I1064" s="20"/>
      <c r="J1064" s="129"/>
      <c r="K1064" s="130"/>
      <c r="L1064" s="133"/>
      <c r="M1064" s="129"/>
      <c r="N1064" s="130"/>
      <c r="O1064" s="133"/>
      <c r="P1064" s="146"/>
      <c r="Q1064" s="167"/>
      <c r="R1064" s="133"/>
      <c r="S1064" s="129"/>
      <c r="T1064" s="130"/>
      <c r="U1064" s="133"/>
      <c r="V1064" s="231"/>
      <c r="W1064" s="88"/>
      <c r="X1064" s="88"/>
      <c r="Y1064" s="88"/>
      <c r="Z1064" s="88"/>
      <c r="AA1064" s="89"/>
      <c r="AB1064" s="230"/>
    </row>
    <row r="1065" spans="1:28" ht="0.75" customHeight="1" x14ac:dyDescent="0.25">
      <c r="A1065" s="28" t="s">
        <v>1077</v>
      </c>
      <c r="B1065" s="29" t="s">
        <v>1078</v>
      </c>
      <c r="C1065" s="81" t="s">
        <v>13</v>
      </c>
      <c r="D1065" s="4"/>
      <c r="E1065" s="7"/>
      <c r="F1065" s="3">
        <f>D1065*E1065</f>
        <v>0</v>
      </c>
      <c r="G1065" s="93"/>
      <c r="H1065" s="94"/>
      <c r="I1065" s="3">
        <f>G1065*H1065</f>
        <v>0</v>
      </c>
      <c r="J1065" s="129"/>
      <c r="K1065" s="3"/>
      <c r="L1065" s="3">
        <f>J1065*K1065</f>
        <v>0</v>
      </c>
      <c r="M1065" s="129"/>
      <c r="N1065" s="3"/>
      <c r="O1065" s="26">
        <f>M1065*N1065</f>
        <v>0</v>
      </c>
      <c r="P1065" s="146"/>
      <c r="Q1065" s="160"/>
      <c r="R1065" s="122">
        <f>P1065*Q1065</f>
        <v>0</v>
      </c>
      <c r="S1065" s="134">
        <f>G1065+J1065-M1065</f>
        <v>0</v>
      </c>
      <c r="T1065" s="3"/>
      <c r="U1065" s="26">
        <f>S1065*T1065</f>
        <v>0</v>
      </c>
      <c r="V1065" s="229"/>
      <c r="W1065" s="86"/>
      <c r="X1065" s="86"/>
      <c r="Y1065" s="86"/>
      <c r="Z1065" s="86"/>
      <c r="AA1065" s="87"/>
      <c r="AB1065" s="230"/>
    </row>
    <row r="1066" spans="1:28" ht="94.5" x14ac:dyDescent="0.25">
      <c r="A1066" s="24"/>
      <c r="B1066" s="25" t="s">
        <v>1079</v>
      </c>
      <c r="C1066" s="8"/>
      <c r="D1066" s="4"/>
      <c r="E1066" s="4"/>
      <c r="F1066" s="26"/>
      <c r="G1066" s="93"/>
      <c r="H1066" s="93"/>
      <c r="I1066" s="26"/>
      <c r="J1066" s="129"/>
      <c r="K1066" s="130"/>
      <c r="L1066" s="133"/>
      <c r="M1066" s="129"/>
      <c r="N1066" s="130"/>
      <c r="O1066" s="133"/>
      <c r="P1066" s="146"/>
      <c r="Q1066" s="167"/>
      <c r="R1066" s="133"/>
      <c r="S1066" s="129"/>
      <c r="T1066" s="130"/>
      <c r="U1066" s="133"/>
      <c r="V1066" s="231"/>
      <c r="W1066" s="88"/>
      <c r="X1066" s="88"/>
      <c r="Y1066" s="88"/>
      <c r="Z1066" s="88"/>
      <c r="AA1066" s="89"/>
      <c r="AB1066" s="230"/>
    </row>
    <row r="1067" spans="1:28" ht="45.6" customHeight="1" x14ac:dyDescent="0.25">
      <c r="A1067" s="28" t="s">
        <v>1080</v>
      </c>
      <c r="B1067" s="29" t="s">
        <v>1081</v>
      </c>
      <c r="C1067" s="81" t="s">
        <v>13</v>
      </c>
      <c r="D1067" s="4">
        <v>264.8</v>
      </c>
      <c r="E1067" s="7">
        <v>9.91</v>
      </c>
      <c r="F1067" s="3">
        <f>D1067*E1067</f>
        <v>2624.1680000000001</v>
      </c>
      <c r="G1067" s="111">
        <v>264.8</v>
      </c>
      <c r="H1067" s="111">
        <v>8.7100000000000009</v>
      </c>
      <c r="I1067" s="3">
        <f>G1067*H1067</f>
        <v>2306.4080000000004</v>
      </c>
      <c r="J1067" s="129"/>
      <c r="K1067" s="3"/>
      <c r="L1067" s="3">
        <f>J1067*K1067</f>
        <v>0</v>
      </c>
      <c r="M1067" s="129"/>
      <c r="N1067" s="3"/>
      <c r="O1067" s="26">
        <f>M1067*N1067</f>
        <v>0</v>
      </c>
      <c r="P1067" s="174">
        <v>193.5</v>
      </c>
      <c r="Q1067" s="165">
        <v>8.7100000000000009</v>
      </c>
      <c r="R1067" s="122">
        <f>P1067*Q1067</f>
        <v>1685.3850000000002</v>
      </c>
      <c r="S1067" s="134">
        <f>G1067+J1067-M1067-P1067</f>
        <v>71.300000000000011</v>
      </c>
      <c r="T1067" s="3">
        <v>10.97</v>
      </c>
      <c r="U1067" s="26">
        <f>S1067*T1067</f>
        <v>782.16100000000017</v>
      </c>
      <c r="V1067" s="331" t="s">
        <v>1642</v>
      </c>
      <c r="W1067" s="345"/>
      <c r="X1067" s="345"/>
      <c r="Y1067" s="345"/>
      <c r="Z1067" s="345"/>
      <c r="AA1067" s="346"/>
      <c r="AB1067" s="230"/>
    </row>
    <row r="1068" spans="1:28" ht="383.25" customHeight="1" x14ac:dyDescent="0.25">
      <c r="A1068" s="24"/>
      <c r="B1068" s="25" t="s">
        <v>1082</v>
      </c>
      <c r="C1068" s="8"/>
      <c r="D1068" s="4"/>
      <c r="E1068" s="4"/>
      <c r="F1068" s="26"/>
      <c r="G1068" s="93"/>
      <c r="H1068" s="93"/>
      <c r="I1068" s="26"/>
      <c r="J1068" s="129"/>
      <c r="K1068" s="130"/>
      <c r="L1068" s="133"/>
      <c r="M1068" s="129"/>
      <c r="N1068" s="130"/>
      <c r="O1068" s="133"/>
      <c r="P1068" s="146"/>
      <c r="Q1068" s="167"/>
      <c r="R1068" s="133"/>
      <c r="S1068" s="135"/>
      <c r="T1068" s="130"/>
      <c r="U1068" s="133"/>
      <c r="V1068" s="231"/>
      <c r="W1068" s="88"/>
      <c r="X1068" s="88"/>
      <c r="Y1068" s="88"/>
      <c r="Z1068" s="88"/>
      <c r="AA1068" s="89"/>
      <c r="AB1068" s="230"/>
    </row>
    <row r="1069" spans="1:28" ht="17.25" x14ac:dyDescent="0.25">
      <c r="A1069" s="24"/>
      <c r="B1069" s="27"/>
      <c r="C1069" s="8"/>
      <c r="D1069" s="4"/>
      <c r="E1069" s="4"/>
      <c r="F1069" s="26"/>
      <c r="G1069" s="93"/>
      <c r="H1069" s="93"/>
      <c r="I1069" s="26"/>
      <c r="J1069" s="129"/>
      <c r="K1069" s="130"/>
      <c r="L1069" s="133"/>
      <c r="M1069" s="129"/>
      <c r="N1069" s="130"/>
      <c r="O1069" s="133"/>
      <c r="P1069" s="146"/>
      <c r="Q1069" s="167"/>
      <c r="R1069" s="133"/>
      <c r="S1069" s="129"/>
      <c r="T1069" s="130"/>
      <c r="U1069" s="133"/>
      <c r="V1069" s="231"/>
      <c r="W1069" s="88"/>
      <c r="X1069" s="88"/>
      <c r="Y1069" s="88"/>
      <c r="Z1069" s="88"/>
      <c r="AA1069" s="89"/>
      <c r="AB1069" s="230"/>
    </row>
    <row r="1070" spans="1:28" ht="17.25" x14ac:dyDescent="0.25">
      <c r="A1070" s="28" t="s">
        <v>1083</v>
      </c>
      <c r="B1070" s="31" t="s">
        <v>1084</v>
      </c>
      <c r="C1070" s="8"/>
      <c r="D1070" s="4"/>
      <c r="E1070" s="4"/>
      <c r="F1070" s="20"/>
      <c r="G1070" s="93"/>
      <c r="H1070" s="93"/>
      <c r="I1070" s="20"/>
      <c r="J1070" s="129"/>
      <c r="K1070" s="130"/>
      <c r="L1070" s="133"/>
      <c r="M1070" s="129"/>
      <c r="N1070" s="130"/>
      <c r="O1070" s="133"/>
      <c r="P1070" s="146"/>
      <c r="Q1070" s="167"/>
      <c r="R1070" s="133"/>
      <c r="S1070" s="129"/>
      <c r="T1070" s="130"/>
      <c r="U1070" s="133"/>
      <c r="V1070" s="231"/>
      <c r="W1070" s="88"/>
      <c r="X1070" s="88"/>
      <c r="Y1070" s="88"/>
      <c r="Z1070" s="88"/>
      <c r="AA1070" s="89"/>
      <c r="AB1070" s="230"/>
    </row>
    <row r="1071" spans="1:28" ht="31.5" x14ac:dyDescent="0.25">
      <c r="A1071" s="28" t="s">
        <v>1085</v>
      </c>
      <c r="B1071" s="29" t="s">
        <v>1086</v>
      </c>
      <c r="C1071" s="81" t="s">
        <v>24</v>
      </c>
      <c r="D1071" s="4">
        <v>694.26</v>
      </c>
      <c r="E1071" s="7">
        <v>44.98</v>
      </c>
      <c r="F1071" s="3">
        <f>D1071*E1071</f>
        <v>31227.814799999996</v>
      </c>
      <c r="G1071" s="101">
        <v>694.26</v>
      </c>
      <c r="H1071" s="102">
        <v>39.54</v>
      </c>
      <c r="I1071" s="3">
        <f>G1071*H1071</f>
        <v>27451.040399999998</v>
      </c>
      <c r="J1071" s="129"/>
      <c r="K1071" s="3"/>
      <c r="L1071" s="3">
        <f>J1071*K1071</f>
        <v>0</v>
      </c>
      <c r="M1071" s="129"/>
      <c r="N1071" s="3"/>
      <c r="O1071" s="26">
        <f>M1071*N1071</f>
        <v>0</v>
      </c>
      <c r="P1071" s="174">
        <v>694.26</v>
      </c>
      <c r="Q1071" s="165">
        <v>39.54</v>
      </c>
      <c r="R1071" s="122">
        <f>P1071*Q1071</f>
        <v>27451.040399999998</v>
      </c>
      <c r="S1071" s="134">
        <f>G1071+J1071-M1071-P1071</f>
        <v>0</v>
      </c>
      <c r="T1071" s="3"/>
      <c r="U1071" s="26">
        <f>S1071*T1071</f>
        <v>0</v>
      </c>
      <c r="V1071" s="331" t="s">
        <v>1718</v>
      </c>
      <c r="W1071" s="332"/>
      <c r="X1071" s="332"/>
      <c r="Y1071" s="332"/>
      <c r="Z1071" s="332"/>
      <c r="AA1071" s="333"/>
      <c r="AB1071" s="230"/>
    </row>
    <row r="1072" spans="1:28" ht="87" customHeight="1" x14ac:dyDescent="0.25">
      <c r="A1072" s="24"/>
      <c r="B1072" s="25" t="s">
        <v>1087</v>
      </c>
      <c r="C1072" s="8"/>
      <c r="D1072" s="4"/>
      <c r="E1072" s="4"/>
      <c r="F1072" s="26"/>
      <c r="G1072" s="93"/>
      <c r="H1072" s="93"/>
      <c r="I1072" s="26"/>
      <c r="J1072" s="129"/>
      <c r="K1072" s="130"/>
      <c r="L1072" s="133"/>
      <c r="M1072" s="129"/>
      <c r="N1072" s="130"/>
      <c r="O1072" s="133"/>
      <c r="P1072" s="146"/>
      <c r="Q1072" s="167"/>
      <c r="R1072" s="133"/>
      <c r="S1072" s="129"/>
      <c r="T1072" s="130"/>
      <c r="U1072" s="133"/>
      <c r="V1072" s="331"/>
      <c r="W1072" s="345"/>
      <c r="X1072" s="345"/>
      <c r="Y1072" s="345"/>
      <c r="Z1072" s="345"/>
      <c r="AA1072" s="346"/>
      <c r="AB1072" s="230"/>
    </row>
    <row r="1073" spans="1:28" ht="17.25" hidden="1" x14ac:dyDescent="0.25">
      <c r="A1073" s="24"/>
      <c r="B1073" s="27"/>
      <c r="C1073" s="8"/>
      <c r="D1073" s="4"/>
      <c r="E1073" s="4"/>
      <c r="F1073" s="26"/>
      <c r="G1073" s="93"/>
      <c r="H1073" s="93"/>
      <c r="I1073" s="26"/>
      <c r="J1073" s="129"/>
      <c r="K1073" s="130"/>
      <c r="L1073" s="133"/>
      <c r="M1073" s="129"/>
      <c r="N1073" s="130"/>
      <c r="O1073" s="133"/>
      <c r="P1073" s="146"/>
      <c r="Q1073" s="167"/>
      <c r="R1073" s="133"/>
      <c r="S1073" s="129"/>
      <c r="T1073" s="130"/>
      <c r="U1073" s="133"/>
      <c r="V1073" s="231"/>
      <c r="W1073" s="88"/>
      <c r="X1073" s="88"/>
      <c r="Y1073" s="88"/>
      <c r="Z1073" s="88"/>
      <c r="AA1073" s="89"/>
      <c r="AB1073" s="230"/>
    </row>
    <row r="1074" spans="1:28" ht="50.25" customHeight="1" x14ac:dyDescent="0.25">
      <c r="A1074" s="28" t="s">
        <v>1088</v>
      </c>
      <c r="B1074" s="29" t="s">
        <v>1089</v>
      </c>
      <c r="C1074" s="81" t="s">
        <v>28</v>
      </c>
      <c r="D1074" s="4">
        <v>694.26</v>
      </c>
      <c r="E1074" s="7">
        <v>33.06</v>
      </c>
      <c r="F1074" s="3">
        <f>D1074*E1074</f>
        <v>22952.2356</v>
      </c>
      <c r="G1074" s="101">
        <v>694.26</v>
      </c>
      <c r="H1074" s="102">
        <v>29.06</v>
      </c>
      <c r="I1074" s="3">
        <f>G1074*H1074</f>
        <v>20175.195599999999</v>
      </c>
      <c r="J1074" s="129"/>
      <c r="K1074" s="3"/>
      <c r="L1074" s="3">
        <f>J1074*K1074</f>
        <v>0</v>
      </c>
      <c r="M1074" s="129"/>
      <c r="N1074" s="3"/>
      <c r="O1074" s="26">
        <f>M1074*N1074</f>
        <v>0</v>
      </c>
      <c r="P1074" s="174">
        <v>694.26</v>
      </c>
      <c r="Q1074" s="165">
        <v>29.06</v>
      </c>
      <c r="R1074" s="122">
        <f>P1074*Q1074</f>
        <v>20175.195599999999</v>
      </c>
      <c r="S1074" s="134">
        <f>G1074+J1074-M1074-P1074</f>
        <v>0</v>
      </c>
      <c r="T1074" s="3"/>
      <c r="U1074" s="26">
        <f>S1074*T1074</f>
        <v>0</v>
      </c>
      <c r="V1074" s="331" t="s">
        <v>1718</v>
      </c>
      <c r="W1074" s="332"/>
      <c r="X1074" s="332"/>
      <c r="Y1074" s="332"/>
      <c r="Z1074" s="332"/>
      <c r="AA1074" s="333"/>
      <c r="AB1074" s="230"/>
    </row>
    <row r="1075" spans="1:28" ht="103.5" customHeight="1" x14ac:dyDescent="0.25">
      <c r="A1075" s="24"/>
      <c r="B1075" s="25" t="s">
        <v>488</v>
      </c>
      <c r="C1075" s="8"/>
      <c r="D1075" s="4"/>
      <c r="E1075" s="4"/>
      <c r="F1075" s="26"/>
      <c r="G1075" s="93"/>
      <c r="H1075" s="93"/>
      <c r="I1075" s="26"/>
      <c r="J1075" s="129"/>
      <c r="K1075" s="130"/>
      <c r="L1075" s="133"/>
      <c r="M1075" s="129"/>
      <c r="N1075" s="130"/>
      <c r="O1075" s="133"/>
      <c r="P1075" s="146"/>
      <c r="Q1075" s="167"/>
      <c r="R1075" s="133"/>
      <c r="S1075" s="129"/>
      <c r="T1075" s="130"/>
      <c r="U1075" s="133"/>
      <c r="V1075" s="231"/>
      <c r="W1075" s="88"/>
      <c r="X1075" s="88"/>
      <c r="Y1075" s="88"/>
      <c r="Z1075" s="88"/>
      <c r="AA1075" s="89"/>
      <c r="AB1075" s="230"/>
    </row>
    <row r="1076" spans="1:28" ht="17.25" hidden="1" x14ac:dyDescent="0.25">
      <c r="A1076" s="24"/>
      <c r="B1076" s="27"/>
      <c r="C1076" s="8"/>
      <c r="D1076" s="4"/>
      <c r="E1076" s="4"/>
      <c r="F1076" s="26"/>
      <c r="G1076" s="93"/>
      <c r="H1076" s="93"/>
      <c r="I1076" s="26"/>
      <c r="J1076" s="129"/>
      <c r="K1076" s="130"/>
      <c r="L1076" s="133"/>
      <c r="M1076" s="129"/>
      <c r="N1076" s="130"/>
      <c r="O1076" s="133"/>
      <c r="P1076" s="146"/>
      <c r="Q1076" s="167"/>
      <c r="R1076" s="133"/>
      <c r="S1076" s="129"/>
      <c r="T1076" s="130"/>
      <c r="U1076" s="133"/>
      <c r="V1076" s="231"/>
      <c r="W1076" s="88"/>
      <c r="X1076" s="88"/>
      <c r="Y1076" s="88"/>
      <c r="Z1076" s="88"/>
      <c r="AA1076" s="89"/>
      <c r="AB1076" s="230"/>
    </row>
    <row r="1077" spans="1:28" ht="21.75" customHeight="1" x14ac:dyDescent="0.25">
      <c r="A1077" s="28" t="s">
        <v>1090</v>
      </c>
      <c r="B1077" s="31" t="s">
        <v>1091</v>
      </c>
      <c r="C1077" s="8"/>
      <c r="D1077" s="4"/>
      <c r="E1077" s="4"/>
      <c r="F1077" s="20"/>
      <c r="G1077" s="93"/>
      <c r="H1077" s="93"/>
      <c r="I1077" s="20"/>
      <c r="J1077" s="129"/>
      <c r="K1077" s="130"/>
      <c r="L1077" s="133"/>
      <c r="M1077" s="129"/>
      <c r="N1077" s="130"/>
      <c r="O1077" s="133"/>
      <c r="P1077" s="146"/>
      <c r="Q1077" s="167"/>
      <c r="R1077" s="133"/>
      <c r="S1077" s="129"/>
      <c r="T1077" s="130"/>
      <c r="U1077" s="133"/>
      <c r="V1077" s="231"/>
      <c r="W1077" s="88"/>
      <c r="X1077" s="88"/>
      <c r="Y1077" s="88"/>
      <c r="Z1077" s="88"/>
      <c r="AA1077" s="89"/>
      <c r="AB1077" s="230"/>
    </row>
    <row r="1078" spans="1:28" ht="18.75" hidden="1" x14ac:dyDescent="0.25">
      <c r="A1078" s="28" t="s">
        <v>1092</v>
      </c>
      <c r="B1078" s="29" t="s">
        <v>1093</v>
      </c>
      <c r="C1078" s="81" t="s">
        <v>13</v>
      </c>
      <c r="D1078" s="4"/>
      <c r="E1078" s="7"/>
      <c r="F1078" s="3">
        <f>D1078*E1078</f>
        <v>0</v>
      </c>
      <c r="G1078" s="93"/>
      <c r="H1078" s="94"/>
      <c r="I1078" s="3">
        <f>G1078*H1078</f>
        <v>0</v>
      </c>
      <c r="J1078" s="129"/>
      <c r="K1078" s="3"/>
      <c r="L1078" s="3">
        <f>J1078*K1078</f>
        <v>0</v>
      </c>
      <c r="M1078" s="129"/>
      <c r="N1078" s="3"/>
      <c r="O1078" s="26">
        <f>M1078*N1078</f>
        <v>0</v>
      </c>
      <c r="P1078" s="146"/>
      <c r="Q1078" s="160"/>
      <c r="R1078" s="122">
        <f>P1078*Q1078</f>
        <v>0</v>
      </c>
      <c r="S1078" s="134">
        <f>G1078+J1078-M1078</f>
        <v>0</v>
      </c>
      <c r="T1078" s="3"/>
      <c r="U1078" s="26">
        <f>S1078*T1078</f>
        <v>0</v>
      </c>
      <c r="V1078" s="229"/>
      <c r="W1078" s="86"/>
      <c r="X1078" s="86"/>
      <c r="Y1078" s="86"/>
      <c r="Z1078" s="86"/>
      <c r="AA1078" s="87"/>
      <c r="AB1078" s="230"/>
    </row>
    <row r="1079" spans="1:28" ht="63" hidden="1" x14ac:dyDescent="0.25">
      <c r="A1079" s="24"/>
      <c r="B1079" s="25" t="s">
        <v>1094</v>
      </c>
      <c r="C1079" s="8"/>
      <c r="D1079" s="4"/>
      <c r="E1079" s="4"/>
      <c r="F1079" s="26"/>
      <c r="G1079" s="93"/>
      <c r="H1079" s="93"/>
      <c r="I1079" s="26"/>
      <c r="J1079" s="129"/>
      <c r="K1079" s="130"/>
      <c r="L1079" s="133"/>
      <c r="M1079" s="129"/>
      <c r="N1079" s="130"/>
      <c r="O1079" s="133"/>
      <c r="P1079" s="146"/>
      <c r="Q1079" s="167"/>
      <c r="R1079" s="133"/>
      <c r="S1079" s="129"/>
      <c r="T1079" s="130"/>
      <c r="U1079" s="133"/>
      <c r="V1079" s="231"/>
      <c r="W1079" s="88"/>
      <c r="X1079" s="88"/>
      <c r="Y1079" s="88"/>
      <c r="Z1079" s="88"/>
      <c r="AA1079" s="89"/>
      <c r="AB1079" s="230"/>
    </row>
    <row r="1080" spans="1:28" ht="17.25" hidden="1" x14ac:dyDescent="0.25">
      <c r="A1080" s="24"/>
      <c r="B1080" s="27"/>
      <c r="C1080" s="8"/>
      <c r="D1080" s="4"/>
      <c r="E1080" s="4"/>
      <c r="F1080" s="26"/>
      <c r="G1080" s="93"/>
      <c r="H1080" s="93"/>
      <c r="I1080" s="26"/>
      <c r="J1080" s="129"/>
      <c r="K1080" s="130"/>
      <c r="L1080" s="133"/>
      <c r="M1080" s="129"/>
      <c r="N1080" s="130"/>
      <c r="O1080" s="133"/>
      <c r="P1080" s="146"/>
      <c r="Q1080" s="167"/>
      <c r="R1080" s="133"/>
      <c r="S1080" s="129"/>
      <c r="T1080" s="130"/>
      <c r="U1080" s="133"/>
      <c r="V1080" s="231"/>
      <c r="W1080" s="88"/>
      <c r="X1080" s="88"/>
      <c r="Y1080" s="88"/>
      <c r="Z1080" s="88"/>
      <c r="AA1080" s="89"/>
      <c r="AB1080" s="230"/>
    </row>
    <row r="1081" spans="1:28" ht="65.25" customHeight="1" x14ac:dyDescent="0.25">
      <c r="A1081" s="28" t="s">
        <v>1095</v>
      </c>
      <c r="B1081" s="29" t="s">
        <v>1096</v>
      </c>
      <c r="C1081" s="81" t="s">
        <v>24</v>
      </c>
      <c r="D1081" s="4"/>
      <c r="E1081" s="7"/>
      <c r="F1081" s="3">
        <f>D1081*E1081</f>
        <v>0</v>
      </c>
      <c r="G1081" s="93"/>
      <c r="H1081" s="94"/>
      <c r="I1081" s="3">
        <f>G1081*H1081</f>
        <v>0</v>
      </c>
      <c r="J1081" s="129"/>
      <c r="K1081" s="3"/>
      <c r="L1081" s="3">
        <f>J1081*K1081</f>
        <v>0</v>
      </c>
      <c r="M1081" s="129"/>
      <c r="N1081" s="3"/>
      <c r="O1081" s="26">
        <f>M1081*N1081</f>
        <v>0</v>
      </c>
      <c r="P1081" s="146"/>
      <c r="Q1081" s="160"/>
      <c r="R1081" s="122">
        <f>P1081*Q1081</f>
        <v>0</v>
      </c>
      <c r="S1081" s="134">
        <f>G1081+J1081-M1081</f>
        <v>0</v>
      </c>
      <c r="T1081" s="3"/>
      <c r="U1081" s="26">
        <f>S1081*T1081</f>
        <v>0</v>
      </c>
      <c r="V1081" s="331" t="s">
        <v>1719</v>
      </c>
      <c r="W1081" s="332"/>
      <c r="X1081" s="332"/>
      <c r="Y1081" s="332"/>
      <c r="Z1081" s="332"/>
      <c r="AA1081" s="333"/>
      <c r="AB1081" s="230"/>
    </row>
    <row r="1082" spans="1:28" ht="375" customHeight="1" x14ac:dyDescent="0.25">
      <c r="A1082" s="24"/>
      <c r="B1082" s="25" t="s">
        <v>1097</v>
      </c>
      <c r="C1082" s="8"/>
      <c r="D1082" s="4"/>
      <c r="E1082" s="4"/>
      <c r="F1082" s="26"/>
      <c r="G1082" s="93"/>
      <c r="H1082" s="93"/>
      <c r="I1082" s="26"/>
      <c r="J1082" s="129"/>
      <c r="K1082" s="130"/>
      <c r="L1082" s="133"/>
      <c r="M1082" s="129"/>
      <c r="N1082" s="130"/>
      <c r="O1082" s="133"/>
      <c r="P1082" s="146"/>
      <c r="Q1082" s="167"/>
      <c r="R1082" s="133"/>
      <c r="S1082" s="129"/>
      <c r="T1082" s="130"/>
      <c r="U1082" s="133"/>
      <c r="V1082" s="231"/>
      <c r="W1082" s="88"/>
      <c r="X1082" s="88"/>
      <c r="Y1082" s="88"/>
      <c r="Z1082" s="88"/>
      <c r="AA1082" s="89"/>
      <c r="AB1082" s="230"/>
    </row>
    <row r="1083" spans="1:28" ht="15" customHeight="1" x14ac:dyDescent="0.25">
      <c r="A1083" s="24"/>
      <c r="B1083" s="27"/>
      <c r="C1083" s="8"/>
      <c r="D1083" s="4"/>
      <c r="E1083" s="4"/>
      <c r="F1083" s="26"/>
      <c r="G1083" s="93"/>
      <c r="H1083" s="93"/>
      <c r="I1083" s="26"/>
      <c r="J1083" s="129"/>
      <c r="K1083" s="130"/>
      <c r="L1083" s="133"/>
      <c r="M1083" s="129"/>
      <c r="N1083" s="130"/>
      <c r="O1083" s="133"/>
      <c r="P1083" s="146"/>
      <c r="Q1083" s="167"/>
      <c r="R1083" s="133"/>
      <c r="S1083" s="129"/>
      <c r="T1083" s="130"/>
      <c r="U1083" s="133"/>
      <c r="V1083" s="231"/>
      <c r="W1083" s="88"/>
      <c r="X1083" s="88"/>
      <c r="Y1083" s="88"/>
      <c r="Z1083" s="88"/>
      <c r="AA1083" s="89"/>
      <c r="AB1083" s="230"/>
    </row>
    <row r="1084" spans="1:28" ht="51.75" hidden="1" customHeight="1" x14ac:dyDescent="0.25">
      <c r="A1084" s="28" t="s">
        <v>1098</v>
      </c>
      <c r="B1084" s="29" t="s">
        <v>1099</v>
      </c>
      <c r="C1084" s="81" t="s">
        <v>24</v>
      </c>
      <c r="D1084" s="4"/>
      <c r="E1084" s="7"/>
      <c r="F1084" s="3">
        <f>D1084*E1084</f>
        <v>0</v>
      </c>
      <c r="G1084" s="93"/>
      <c r="H1084" s="94"/>
      <c r="I1084" s="3">
        <f>G1084*H1084</f>
        <v>0</v>
      </c>
      <c r="J1084" s="129"/>
      <c r="K1084" s="3"/>
      <c r="L1084" s="3">
        <f>J1084*K1084</f>
        <v>0</v>
      </c>
      <c r="M1084" s="129"/>
      <c r="N1084" s="3"/>
      <c r="O1084" s="26">
        <f>M1084*N1084</f>
        <v>0</v>
      </c>
      <c r="P1084" s="146"/>
      <c r="Q1084" s="160"/>
      <c r="R1084" s="122">
        <f>P1084*Q1084</f>
        <v>0</v>
      </c>
      <c r="S1084" s="134">
        <f>G1084+J1084-M1084</f>
        <v>0</v>
      </c>
      <c r="T1084" s="3"/>
      <c r="U1084" s="26">
        <f>S1084*T1084</f>
        <v>0</v>
      </c>
      <c r="V1084" s="229"/>
      <c r="W1084" s="86"/>
      <c r="X1084" s="86"/>
      <c r="Y1084" s="86"/>
      <c r="Z1084" s="86"/>
      <c r="AA1084" s="87"/>
      <c r="AB1084" s="230"/>
    </row>
    <row r="1085" spans="1:28" ht="252" hidden="1" customHeight="1" x14ac:dyDescent="0.25">
      <c r="A1085" s="24"/>
      <c r="B1085" s="25" t="s">
        <v>1100</v>
      </c>
      <c r="C1085" s="8"/>
      <c r="D1085" s="4"/>
      <c r="E1085" s="4"/>
      <c r="F1085" s="26"/>
      <c r="G1085" s="93"/>
      <c r="H1085" s="93"/>
      <c r="I1085" s="26"/>
      <c r="J1085" s="129"/>
      <c r="K1085" s="130"/>
      <c r="L1085" s="133"/>
      <c r="M1085" s="129"/>
      <c r="N1085" s="130"/>
      <c r="O1085" s="133"/>
      <c r="P1085" s="146"/>
      <c r="Q1085" s="167"/>
      <c r="R1085" s="133"/>
      <c r="S1085" s="129"/>
      <c r="T1085" s="130"/>
      <c r="U1085" s="133"/>
      <c r="V1085" s="231"/>
      <c r="W1085" s="88"/>
      <c r="X1085" s="88"/>
      <c r="Y1085" s="88"/>
      <c r="Z1085" s="88"/>
      <c r="AA1085" s="89"/>
      <c r="AB1085" s="230"/>
    </row>
    <row r="1086" spans="1:28" ht="17.25" hidden="1" x14ac:dyDescent="0.25">
      <c r="A1086" s="24"/>
      <c r="B1086" s="27"/>
      <c r="C1086" s="8"/>
      <c r="D1086" s="4"/>
      <c r="E1086" s="4"/>
      <c r="F1086" s="26"/>
      <c r="G1086" s="93"/>
      <c r="H1086" s="93"/>
      <c r="I1086" s="26"/>
      <c r="J1086" s="129"/>
      <c r="K1086" s="130"/>
      <c r="L1086" s="133"/>
      <c r="M1086" s="129"/>
      <c r="N1086" s="130"/>
      <c r="O1086" s="133"/>
      <c r="P1086" s="146"/>
      <c r="Q1086" s="167"/>
      <c r="R1086" s="133"/>
      <c r="S1086" s="129"/>
      <c r="T1086" s="130"/>
      <c r="U1086" s="133"/>
      <c r="V1086" s="231"/>
      <c r="W1086" s="88"/>
      <c r="X1086" s="88"/>
      <c r="Y1086" s="88"/>
      <c r="Z1086" s="88"/>
      <c r="AA1086" s="89"/>
      <c r="AB1086" s="230"/>
    </row>
    <row r="1087" spans="1:28" ht="34.15" customHeight="1" x14ac:dyDescent="0.25">
      <c r="A1087" s="28" t="s">
        <v>1101</v>
      </c>
      <c r="B1087" s="29" t="s">
        <v>1102</v>
      </c>
      <c r="C1087" s="81" t="s">
        <v>24</v>
      </c>
      <c r="D1087" s="4">
        <v>90.96</v>
      </c>
      <c r="E1087" s="7">
        <v>17.73</v>
      </c>
      <c r="F1087" s="3">
        <f>D1087*E1087</f>
        <v>1612.7207999999998</v>
      </c>
      <c r="G1087" s="101">
        <v>90.96</v>
      </c>
      <c r="H1087" s="102">
        <v>15.58</v>
      </c>
      <c r="I1087" s="3">
        <f>G1087*H1087</f>
        <v>1417.1568</v>
      </c>
      <c r="J1087" s="129"/>
      <c r="K1087" s="3"/>
      <c r="L1087" s="3">
        <f>J1087*K1087</f>
        <v>0</v>
      </c>
      <c r="M1087" s="129"/>
      <c r="N1087" s="3"/>
      <c r="O1087" s="26">
        <f>M1087*N1087</f>
        <v>0</v>
      </c>
      <c r="P1087" s="146"/>
      <c r="Q1087" s="190"/>
      <c r="R1087" s="122">
        <f>P1087*Q1087</f>
        <v>0</v>
      </c>
      <c r="S1087" s="134">
        <f>G1087+J1087-M1087-P1087</f>
        <v>90.96</v>
      </c>
      <c r="T1087" s="3">
        <v>32.770000000000003</v>
      </c>
      <c r="U1087" s="26">
        <f>S1087*T1087</f>
        <v>2980.7592</v>
      </c>
      <c r="V1087" s="331" t="s">
        <v>1720</v>
      </c>
      <c r="W1087" s="345"/>
      <c r="X1087" s="345"/>
      <c r="Y1087" s="345"/>
      <c r="Z1087" s="345"/>
      <c r="AA1087" s="346"/>
      <c r="AB1087" s="230"/>
    </row>
    <row r="1088" spans="1:28" ht="153.75" customHeight="1" x14ac:dyDescent="0.25">
      <c r="A1088" s="24"/>
      <c r="B1088" s="25" t="s">
        <v>1103</v>
      </c>
      <c r="C1088" s="8"/>
      <c r="D1088" s="4"/>
      <c r="E1088" s="4"/>
      <c r="F1088" s="26"/>
      <c r="G1088" s="93"/>
      <c r="H1088" s="93"/>
      <c r="I1088" s="26"/>
      <c r="J1088" s="129"/>
      <c r="K1088" s="130"/>
      <c r="L1088" s="133"/>
      <c r="M1088" s="129"/>
      <c r="N1088" s="130"/>
      <c r="O1088" s="133"/>
      <c r="P1088" s="146"/>
      <c r="Q1088" s="167"/>
      <c r="R1088" s="133"/>
      <c r="S1088" s="129"/>
      <c r="T1088" s="130"/>
      <c r="U1088" s="133"/>
      <c r="V1088" s="231"/>
      <c r="W1088" s="88"/>
      <c r="X1088" s="88"/>
      <c r="Y1088" s="88"/>
      <c r="Z1088" s="88"/>
      <c r="AA1088" s="89"/>
      <c r="AB1088" s="230"/>
    </row>
    <row r="1089" spans="1:28" ht="17.25" x14ac:dyDescent="0.25">
      <c r="A1089" s="24"/>
      <c r="B1089" s="27"/>
      <c r="C1089" s="8"/>
      <c r="D1089" s="4"/>
      <c r="E1089" s="4"/>
      <c r="F1089" s="26"/>
      <c r="G1089" s="93"/>
      <c r="H1089" s="93"/>
      <c r="I1089" s="26"/>
      <c r="J1089" s="129"/>
      <c r="K1089" s="130"/>
      <c r="L1089" s="133"/>
      <c r="M1089" s="129"/>
      <c r="N1089" s="130"/>
      <c r="O1089" s="133"/>
      <c r="P1089" s="146"/>
      <c r="Q1089" s="167"/>
      <c r="R1089" s="133"/>
      <c r="S1089" s="129"/>
      <c r="T1089" s="130"/>
      <c r="U1089" s="133"/>
      <c r="V1089" s="231"/>
      <c r="W1089" s="88"/>
      <c r="X1089" s="88"/>
      <c r="Y1089" s="88"/>
      <c r="Z1089" s="88"/>
      <c r="AA1089" s="89"/>
      <c r="AB1089" s="230"/>
    </row>
    <row r="1090" spans="1:28" ht="47.25" x14ac:dyDescent="0.25">
      <c r="A1090" s="28" t="s">
        <v>1104</v>
      </c>
      <c r="B1090" s="29" t="s">
        <v>1105</v>
      </c>
      <c r="C1090" s="81" t="s">
        <v>24</v>
      </c>
      <c r="D1090" s="4">
        <v>239.94</v>
      </c>
      <c r="E1090" s="7">
        <v>55.2</v>
      </c>
      <c r="F1090" s="3">
        <f>D1090*E1090</f>
        <v>13244.688</v>
      </c>
      <c r="G1090" s="101">
        <v>239.94</v>
      </c>
      <c r="H1090" s="102">
        <v>48.52</v>
      </c>
      <c r="I1090" s="3">
        <f>G1090*H1090</f>
        <v>11641.888800000001</v>
      </c>
      <c r="J1090" s="129"/>
      <c r="K1090" s="3"/>
      <c r="L1090" s="3">
        <f>J1090*K1090</f>
        <v>0</v>
      </c>
      <c r="M1090" s="129"/>
      <c r="N1090" s="3"/>
      <c r="O1090" s="26">
        <f>M1090*N1090</f>
        <v>0</v>
      </c>
      <c r="P1090" s="174">
        <v>165.12</v>
      </c>
      <c r="Q1090" s="165">
        <v>48.52</v>
      </c>
      <c r="R1090" s="122">
        <f>P1090*Q1090</f>
        <v>8011.6224000000011</v>
      </c>
      <c r="S1090" s="134">
        <f>G1090+J1090-M1090-P1090</f>
        <v>74.819999999999993</v>
      </c>
      <c r="T1090" s="3">
        <v>75.319999999999993</v>
      </c>
      <c r="U1090" s="26">
        <f>S1090*T1090</f>
        <v>5635.442399999999</v>
      </c>
      <c r="V1090" s="331" t="s">
        <v>1643</v>
      </c>
      <c r="W1090" s="345"/>
      <c r="X1090" s="345"/>
      <c r="Y1090" s="345"/>
      <c r="Z1090" s="345"/>
      <c r="AA1090" s="346"/>
      <c r="AB1090" s="230"/>
    </row>
    <row r="1091" spans="1:28" ht="114" customHeight="1" x14ac:dyDescent="0.25">
      <c r="A1091" s="24"/>
      <c r="B1091" s="25" t="s">
        <v>1106</v>
      </c>
      <c r="C1091" s="8"/>
      <c r="D1091" s="4"/>
      <c r="E1091" s="4"/>
      <c r="F1091" s="26"/>
      <c r="G1091" s="93"/>
      <c r="H1091" s="93"/>
      <c r="I1091" s="26"/>
      <c r="J1091" s="129"/>
      <c r="K1091" s="130"/>
      <c r="L1091" s="133"/>
      <c r="M1091" s="129"/>
      <c r="N1091" s="130"/>
      <c r="O1091" s="133"/>
      <c r="P1091" s="146"/>
      <c r="Q1091" s="167"/>
      <c r="R1091" s="133"/>
      <c r="S1091" s="135"/>
      <c r="T1091" s="130"/>
      <c r="U1091" s="133"/>
      <c r="V1091" s="231"/>
      <c r="W1091" s="88"/>
      <c r="X1091" s="88"/>
      <c r="Y1091" s="88"/>
      <c r="Z1091" s="88"/>
      <c r="AA1091" s="89"/>
      <c r="AB1091" s="230"/>
    </row>
    <row r="1092" spans="1:28" ht="15" customHeight="1" x14ac:dyDescent="0.25">
      <c r="A1092" s="24"/>
      <c r="B1092" s="27"/>
      <c r="C1092" s="33"/>
      <c r="D1092" s="4"/>
      <c r="E1092" s="4"/>
      <c r="F1092" s="26"/>
      <c r="G1092" s="93"/>
      <c r="H1092" s="93"/>
      <c r="I1092" s="26"/>
      <c r="J1092" s="129"/>
      <c r="K1092" s="130"/>
      <c r="L1092" s="133"/>
      <c r="M1092" s="129"/>
      <c r="N1092" s="130"/>
      <c r="O1092" s="133"/>
      <c r="P1092" s="146"/>
      <c r="Q1092" s="167"/>
      <c r="R1092" s="133"/>
      <c r="S1092" s="129"/>
      <c r="T1092" s="130"/>
      <c r="U1092" s="133"/>
      <c r="V1092" s="231"/>
      <c r="W1092" s="88"/>
      <c r="X1092" s="88"/>
      <c r="Y1092" s="88"/>
      <c r="Z1092" s="88"/>
      <c r="AA1092" s="89"/>
      <c r="AB1092" s="230"/>
    </row>
    <row r="1093" spans="1:28" ht="2.25" hidden="1" customHeight="1" x14ac:dyDescent="0.25">
      <c r="A1093" s="28" t="s">
        <v>1107</v>
      </c>
      <c r="B1093" s="29" t="s">
        <v>1108</v>
      </c>
      <c r="C1093" s="56" t="s">
        <v>13</v>
      </c>
      <c r="D1093" s="4"/>
      <c r="E1093" s="7"/>
      <c r="F1093" s="3">
        <f>D1093*E1093</f>
        <v>0</v>
      </c>
      <c r="G1093" s="93"/>
      <c r="H1093" s="94"/>
      <c r="I1093" s="3">
        <f>G1093*H1093</f>
        <v>0</v>
      </c>
      <c r="J1093" s="129"/>
      <c r="K1093" s="3"/>
      <c r="L1093" s="3">
        <f>J1093*K1093</f>
        <v>0</v>
      </c>
      <c r="M1093" s="129"/>
      <c r="N1093" s="3"/>
      <c r="O1093" s="26">
        <f>M1093*N1093</f>
        <v>0</v>
      </c>
      <c r="P1093" s="146"/>
      <c r="Q1093" s="160"/>
      <c r="R1093" s="122">
        <f>P1093*Q1093</f>
        <v>0</v>
      </c>
      <c r="S1093" s="134">
        <f>G1093+J1093-M1093</f>
        <v>0</v>
      </c>
      <c r="T1093" s="3"/>
      <c r="U1093" s="26">
        <f>S1093*T1093</f>
        <v>0</v>
      </c>
      <c r="V1093" s="229"/>
      <c r="W1093" s="86"/>
      <c r="X1093" s="86"/>
      <c r="Y1093" s="86"/>
      <c r="Z1093" s="86"/>
      <c r="AA1093" s="87"/>
      <c r="AB1093" s="230"/>
    </row>
    <row r="1094" spans="1:28" ht="157.5" hidden="1" customHeight="1" x14ac:dyDescent="0.25">
      <c r="A1094" s="24"/>
      <c r="B1094" s="25" t="s">
        <v>1109</v>
      </c>
      <c r="C1094" s="33"/>
      <c r="D1094" s="4"/>
      <c r="E1094" s="4"/>
      <c r="F1094" s="26"/>
      <c r="G1094" s="93"/>
      <c r="H1094" s="93"/>
      <c r="I1094" s="26"/>
      <c r="J1094" s="129"/>
      <c r="K1094" s="130"/>
      <c r="L1094" s="133"/>
      <c r="M1094" s="129"/>
      <c r="N1094" s="130"/>
      <c r="O1094" s="133"/>
      <c r="P1094" s="146"/>
      <c r="Q1094" s="167"/>
      <c r="R1094" s="133"/>
      <c r="S1094" s="129"/>
      <c r="T1094" s="130"/>
      <c r="U1094" s="133"/>
      <c r="V1094" s="231"/>
      <c r="W1094" s="88"/>
      <c r="X1094" s="88"/>
      <c r="Y1094" s="88"/>
      <c r="Z1094" s="88"/>
      <c r="AA1094" s="89"/>
      <c r="AB1094" s="230"/>
    </row>
    <row r="1095" spans="1:28" ht="17.25" hidden="1" x14ac:dyDescent="0.25">
      <c r="A1095" s="24"/>
      <c r="B1095" s="27"/>
      <c r="C1095" s="33"/>
      <c r="D1095" s="4"/>
      <c r="E1095" s="4"/>
      <c r="F1095" s="26"/>
      <c r="G1095" s="93"/>
      <c r="H1095" s="93"/>
      <c r="I1095" s="26"/>
      <c r="J1095" s="129"/>
      <c r="K1095" s="130"/>
      <c r="L1095" s="133"/>
      <c r="M1095" s="129"/>
      <c r="N1095" s="130"/>
      <c r="O1095" s="133"/>
      <c r="P1095" s="146"/>
      <c r="Q1095" s="167"/>
      <c r="R1095" s="133"/>
      <c r="S1095" s="129"/>
      <c r="T1095" s="130"/>
      <c r="U1095" s="133"/>
      <c r="V1095" s="231"/>
      <c r="W1095" s="88"/>
      <c r="X1095" s="88"/>
      <c r="Y1095" s="88"/>
      <c r="Z1095" s="88"/>
      <c r="AA1095" s="89"/>
      <c r="AB1095" s="230"/>
    </row>
    <row r="1096" spans="1:28" ht="37.5" customHeight="1" x14ac:dyDescent="0.25">
      <c r="A1096" s="28" t="s">
        <v>1110</v>
      </c>
      <c r="B1096" s="29" t="s">
        <v>1111</v>
      </c>
      <c r="C1096" s="56" t="s">
        <v>13</v>
      </c>
      <c r="D1096" s="4">
        <v>27.3</v>
      </c>
      <c r="E1096" s="7">
        <v>44.47</v>
      </c>
      <c r="F1096" s="3">
        <f>D1096*E1096</f>
        <v>1214.0309999999999</v>
      </c>
      <c r="G1096" s="101">
        <v>27.3</v>
      </c>
      <c r="H1096" s="102">
        <v>39.090000000000003</v>
      </c>
      <c r="I1096" s="3">
        <f>G1096*H1096</f>
        <v>1067.1570000000002</v>
      </c>
      <c r="J1096" s="129"/>
      <c r="K1096" s="3"/>
      <c r="L1096" s="3">
        <f>J1096*K1096</f>
        <v>0</v>
      </c>
      <c r="M1096" s="129"/>
      <c r="N1096" s="3"/>
      <c r="O1096" s="26">
        <f>M1096*N1096</f>
        <v>0</v>
      </c>
      <c r="P1096" s="146"/>
      <c r="Q1096" s="190"/>
      <c r="R1096" s="122">
        <f>P1096*Q1096</f>
        <v>0</v>
      </c>
      <c r="S1096" s="222">
        <f>G1096+J1096-M1096-P1096</f>
        <v>27.3</v>
      </c>
      <c r="T1096" s="3">
        <v>68.16</v>
      </c>
      <c r="U1096" s="26">
        <f>S1096*T1096</f>
        <v>1860.768</v>
      </c>
      <c r="V1096" s="236"/>
      <c r="W1096" s="224"/>
      <c r="X1096" s="224"/>
      <c r="Y1096" s="224"/>
      <c r="Z1096" s="224"/>
      <c r="AA1096" s="224"/>
      <c r="AB1096" s="230"/>
    </row>
    <row r="1097" spans="1:28" ht="199.5" customHeight="1" x14ac:dyDescent="0.25">
      <c r="A1097" s="24"/>
      <c r="B1097" s="25" t="s">
        <v>1112</v>
      </c>
      <c r="C1097" s="33"/>
      <c r="D1097" s="4"/>
      <c r="E1097" s="4"/>
      <c r="F1097" s="26"/>
      <c r="G1097" s="93"/>
      <c r="H1097" s="93"/>
      <c r="I1097" s="26"/>
      <c r="J1097" s="129"/>
      <c r="K1097" s="130"/>
      <c r="L1097" s="133"/>
      <c r="M1097" s="129"/>
      <c r="N1097" s="130"/>
      <c r="O1097" s="133"/>
      <c r="P1097" s="188"/>
      <c r="Q1097" s="191"/>
      <c r="R1097" s="133"/>
      <c r="S1097" s="135"/>
      <c r="T1097" s="130"/>
      <c r="U1097" s="133"/>
      <c r="V1097" s="331" t="s">
        <v>1682</v>
      </c>
      <c r="W1097" s="345"/>
      <c r="X1097" s="345"/>
      <c r="Y1097" s="345"/>
      <c r="Z1097" s="345"/>
      <c r="AA1097" s="346"/>
      <c r="AB1097" s="230"/>
    </row>
    <row r="1098" spans="1:28" ht="1.5" customHeight="1" x14ac:dyDescent="0.25">
      <c r="A1098" s="24"/>
      <c r="B1098" s="27"/>
      <c r="C1098" s="33"/>
      <c r="D1098" s="4"/>
      <c r="E1098" s="4"/>
      <c r="F1098" s="26"/>
      <c r="G1098" s="93"/>
      <c r="H1098" s="93"/>
      <c r="I1098" s="26"/>
      <c r="J1098" s="129"/>
      <c r="K1098" s="130"/>
      <c r="L1098" s="133"/>
      <c r="M1098" s="129"/>
      <c r="N1098" s="130"/>
      <c r="O1098" s="133"/>
      <c r="P1098" s="129"/>
      <c r="Q1098" s="130"/>
      <c r="R1098" s="133"/>
      <c r="S1098" s="129"/>
      <c r="T1098" s="130"/>
      <c r="U1098" s="133"/>
      <c r="V1098" s="231"/>
      <c r="W1098" s="88"/>
      <c r="X1098" s="88"/>
      <c r="Y1098" s="88"/>
      <c r="Z1098" s="88"/>
      <c r="AA1098" s="89"/>
      <c r="AB1098" s="230"/>
    </row>
    <row r="1099" spans="1:28" ht="31.5" hidden="1" x14ac:dyDescent="0.25">
      <c r="A1099" s="28" t="s">
        <v>1113</v>
      </c>
      <c r="B1099" s="29" t="s">
        <v>1114</v>
      </c>
      <c r="C1099" s="56" t="s">
        <v>13</v>
      </c>
      <c r="D1099" s="4"/>
      <c r="E1099" s="7"/>
      <c r="F1099" s="3">
        <f>D1099*E1099</f>
        <v>0</v>
      </c>
      <c r="G1099" s="93"/>
      <c r="H1099" s="94"/>
      <c r="I1099" s="3">
        <f>G1099*H1099</f>
        <v>0</v>
      </c>
      <c r="J1099" s="129"/>
      <c r="K1099" s="3"/>
      <c r="L1099" s="3">
        <f>J1099*K1099</f>
        <v>0</v>
      </c>
      <c r="M1099" s="129"/>
      <c r="N1099" s="3"/>
      <c r="O1099" s="3">
        <f>M1099*N1099</f>
        <v>0</v>
      </c>
      <c r="P1099" s="129"/>
      <c r="Q1099" s="3"/>
      <c r="R1099" s="3">
        <f>P1099*Q1099</f>
        <v>0</v>
      </c>
      <c r="S1099" s="134">
        <f>G1099+J1099-M1099</f>
        <v>0</v>
      </c>
      <c r="T1099" s="3"/>
      <c r="U1099" s="26">
        <f>S1099*T1099</f>
        <v>0</v>
      </c>
      <c r="V1099" s="229"/>
      <c r="W1099" s="86"/>
      <c r="X1099" s="86"/>
      <c r="Y1099" s="86"/>
      <c r="Z1099" s="86"/>
      <c r="AA1099" s="87"/>
      <c r="AB1099" s="230"/>
    </row>
    <row r="1100" spans="1:28" ht="9" hidden="1" customHeight="1" x14ac:dyDescent="0.25">
      <c r="A1100" s="24"/>
      <c r="B1100" s="25" t="s">
        <v>1112</v>
      </c>
      <c r="C1100" s="8"/>
      <c r="D1100" s="4"/>
      <c r="E1100" s="4"/>
      <c r="F1100" s="26"/>
      <c r="G1100" s="93"/>
      <c r="H1100" s="93"/>
      <c r="I1100" s="26"/>
      <c r="J1100" s="129"/>
      <c r="K1100" s="130"/>
      <c r="L1100" s="133"/>
      <c r="M1100" s="129"/>
      <c r="N1100" s="130"/>
      <c r="O1100" s="133"/>
      <c r="P1100" s="129"/>
      <c r="Q1100" s="130"/>
      <c r="R1100" s="133"/>
      <c r="S1100" s="129"/>
      <c r="T1100" s="130"/>
      <c r="U1100" s="133"/>
      <c r="V1100" s="231"/>
      <c r="W1100" s="88"/>
      <c r="X1100" s="88"/>
      <c r="Y1100" s="88"/>
      <c r="Z1100" s="88"/>
      <c r="AA1100" s="89"/>
      <c r="AB1100" s="230"/>
    </row>
    <row r="1101" spans="1:28" ht="17.25" hidden="1" x14ac:dyDescent="0.25">
      <c r="A1101" s="24"/>
      <c r="B1101" s="27"/>
      <c r="C1101" s="8"/>
      <c r="D1101" s="4"/>
      <c r="E1101" s="4"/>
      <c r="F1101" s="26"/>
      <c r="G1101" s="93"/>
      <c r="H1101" s="93"/>
      <c r="I1101" s="26"/>
      <c r="J1101" s="129"/>
      <c r="K1101" s="130"/>
      <c r="L1101" s="133"/>
      <c r="M1101" s="129"/>
      <c r="N1101" s="130"/>
      <c r="O1101" s="133"/>
      <c r="P1101" s="129"/>
      <c r="Q1101" s="130"/>
      <c r="R1101" s="133"/>
      <c r="S1101" s="129"/>
      <c r="T1101" s="130"/>
      <c r="U1101" s="133"/>
      <c r="V1101" s="231"/>
      <c r="W1101" s="88"/>
      <c r="X1101" s="88"/>
      <c r="Y1101" s="88"/>
      <c r="Z1101" s="88"/>
      <c r="AA1101" s="89"/>
      <c r="AB1101" s="230"/>
    </row>
    <row r="1102" spans="1:28" ht="31.5" hidden="1" x14ac:dyDescent="0.25">
      <c r="A1102" s="28" t="s">
        <v>1115</v>
      </c>
      <c r="B1102" s="29" t="s">
        <v>1116</v>
      </c>
      <c r="C1102" s="81" t="s">
        <v>28</v>
      </c>
      <c r="D1102" s="4"/>
      <c r="E1102" s="7"/>
      <c r="F1102" s="3">
        <f>D1102*E1102</f>
        <v>0</v>
      </c>
      <c r="G1102" s="93"/>
      <c r="H1102" s="94"/>
      <c r="I1102" s="3">
        <f>G1102*H1102</f>
        <v>0</v>
      </c>
      <c r="J1102" s="129"/>
      <c r="K1102" s="3"/>
      <c r="L1102" s="3">
        <f>J1102*K1102</f>
        <v>0</v>
      </c>
      <c r="M1102" s="129"/>
      <c r="N1102" s="3"/>
      <c r="O1102" s="3">
        <f>M1102*N1102</f>
        <v>0</v>
      </c>
      <c r="P1102" s="129"/>
      <c r="Q1102" s="3"/>
      <c r="R1102" s="3">
        <f>P1102*Q1102</f>
        <v>0</v>
      </c>
      <c r="S1102" s="134">
        <f>G1102+J1102-M1102</f>
        <v>0</v>
      </c>
      <c r="T1102" s="3"/>
      <c r="U1102" s="26">
        <f>S1102*T1102</f>
        <v>0</v>
      </c>
      <c r="V1102" s="229"/>
      <c r="W1102" s="86"/>
      <c r="X1102" s="86"/>
      <c r="Y1102" s="86"/>
      <c r="Z1102" s="86"/>
      <c r="AA1102" s="87"/>
      <c r="AB1102" s="230"/>
    </row>
    <row r="1103" spans="1:28" ht="157.5" hidden="1" x14ac:dyDescent="0.25">
      <c r="A1103" s="24"/>
      <c r="B1103" s="25" t="s">
        <v>1117</v>
      </c>
      <c r="C1103" s="8"/>
      <c r="D1103" s="4"/>
      <c r="E1103" s="4"/>
      <c r="F1103" s="26"/>
      <c r="G1103" s="93"/>
      <c r="H1103" s="93"/>
      <c r="I1103" s="26"/>
      <c r="J1103" s="129"/>
      <c r="K1103" s="130"/>
      <c r="L1103" s="133"/>
      <c r="M1103" s="129"/>
      <c r="N1103" s="130"/>
      <c r="O1103" s="133"/>
      <c r="P1103" s="129"/>
      <c r="Q1103" s="130"/>
      <c r="R1103" s="133"/>
      <c r="S1103" s="129"/>
      <c r="T1103" s="130"/>
      <c r="U1103" s="133"/>
      <c r="V1103" s="231"/>
      <c r="W1103" s="88"/>
      <c r="X1103" s="88"/>
      <c r="Y1103" s="88"/>
      <c r="Z1103" s="88"/>
      <c r="AA1103" s="89"/>
      <c r="AB1103" s="230"/>
    </row>
    <row r="1104" spans="1:28" ht="17.25" hidden="1" x14ac:dyDescent="0.25">
      <c r="A1104" s="24"/>
      <c r="B1104" s="27"/>
      <c r="C1104" s="8"/>
      <c r="D1104" s="4"/>
      <c r="E1104" s="4"/>
      <c r="F1104" s="26"/>
      <c r="G1104" s="93"/>
      <c r="H1104" s="93"/>
      <c r="I1104" s="26"/>
      <c r="J1104" s="129"/>
      <c r="K1104" s="130"/>
      <c r="L1104" s="133"/>
      <c r="M1104" s="129"/>
      <c r="N1104" s="130"/>
      <c r="O1104" s="133"/>
      <c r="P1104" s="129"/>
      <c r="Q1104" s="130"/>
      <c r="R1104" s="133"/>
      <c r="S1104" s="129"/>
      <c r="T1104" s="130"/>
      <c r="U1104" s="133"/>
      <c r="V1104" s="231"/>
      <c r="W1104" s="88"/>
      <c r="X1104" s="88"/>
      <c r="Y1104" s="88"/>
      <c r="Z1104" s="88"/>
      <c r="AA1104" s="89"/>
      <c r="AB1104" s="230"/>
    </row>
    <row r="1105" spans="1:28" ht="31.5" hidden="1" x14ac:dyDescent="0.25">
      <c r="A1105" s="28" t="s">
        <v>1118</v>
      </c>
      <c r="B1105" s="29" t="s">
        <v>1119</v>
      </c>
      <c r="C1105" s="81" t="s">
        <v>28</v>
      </c>
      <c r="D1105" s="4"/>
      <c r="E1105" s="7"/>
      <c r="F1105" s="3">
        <f>D1105*E1105</f>
        <v>0</v>
      </c>
      <c r="G1105" s="93"/>
      <c r="H1105" s="94"/>
      <c r="I1105" s="3">
        <f>G1105*H1105</f>
        <v>0</v>
      </c>
      <c r="J1105" s="129"/>
      <c r="K1105" s="3"/>
      <c r="L1105" s="3">
        <f>J1105*K1105</f>
        <v>0</v>
      </c>
      <c r="M1105" s="129"/>
      <c r="N1105" s="3"/>
      <c r="O1105" s="3">
        <f>M1105*N1105</f>
        <v>0</v>
      </c>
      <c r="P1105" s="129"/>
      <c r="Q1105" s="3"/>
      <c r="R1105" s="3">
        <f>P1105*Q1105</f>
        <v>0</v>
      </c>
      <c r="S1105" s="134">
        <f>G1105+J1105-M1105</f>
        <v>0</v>
      </c>
      <c r="T1105" s="3"/>
      <c r="U1105" s="26">
        <f>S1105*T1105</f>
        <v>0</v>
      </c>
      <c r="V1105" s="229"/>
      <c r="W1105" s="86"/>
      <c r="X1105" s="86"/>
      <c r="Y1105" s="86"/>
      <c r="Z1105" s="86"/>
      <c r="AA1105" s="87"/>
      <c r="AB1105" s="230"/>
    </row>
    <row r="1106" spans="1:28" ht="63" hidden="1" x14ac:dyDescent="0.25">
      <c r="A1106" s="24"/>
      <c r="B1106" s="25" t="s">
        <v>1120</v>
      </c>
      <c r="C1106" s="9"/>
      <c r="D1106" s="4"/>
      <c r="E1106" s="4"/>
      <c r="F1106" s="26"/>
      <c r="G1106" s="93"/>
      <c r="H1106" s="93"/>
      <c r="I1106" s="26"/>
      <c r="J1106" s="129"/>
      <c r="K1106" s="130"/>
      <c r="L1106" s="133"/>
      <c r="M1106" s="129"/>
      <c r="N1106" s="130"/>
      <c r="O1106" s="133"/>
      <c r="P1106" s="129"/>
      <c r="Q1106" s="130"/>
      <c r="R1106" s="133"/>
      <c r="S1106" s="129"/>
      <c r="T1106" s="130"/>
      <c r="U1106" s="133"/>
      <c r="V1106" s="231"/>
      <c r="W1106" s="88"/>
      <c r="X1106" s="88"/>
      <c r="Y1106" s="88"/>
      <c r="Z1106" s="88"/>
      <c r="AA1106" s="89"/>
      <c r="AB1106" s="230"/>
    </row>
    <row r="1107" spans="1:28" ht="18.75" customHeight="1" x14ac:dyDescent="0.25">
      <c r="A1107" s="24"/>
      <c r="B1107" s="11"/>
      <c r="C1107" s="85"/>
      <c r="D1107" s="357" t="s">
        <v>52</v>
      </c>
      <c r="E1107" s="358"/>
      <c r="F1107" s="36">
        <f>SUM(F1059:F1106)</f>
        <v>132172.40479999999</v>
      </c>
      <c r="G1107" s="359" t="s">
        <v>52</v>
      </c>
      <c r="H1107" s="358"/>
      <c r="I1107" s="36">
        <f>SUM(I1059:I1106)+0.01</f>
        <v>116183.89739999999</v>
      </c>
      <c r="J1107" s="349" t="s">
        <v>53</v>
      </c>
      <c r="K1107" s="351"/>
      <c r="L1107" s="132">
        <f>SUM(L1059:L1106)</f>
        <v>0</v>
      </c>
      <c r="M1107" s="349" t="s">
        <v>53</v>
      </c>
      <c r="N1107" s="351"/>
      <c r="O1107" s="132">
        <f>SUM(O1059:O1106)</f>
        <v>0</v>
      </c>
      <c r="P1107" s="477" t="s">
        <v>53</v>
      </c>
      <c r="Q1107" s="478"/>
      <c r="R1107" s="132">
        <f>SUM(R1059:R1106)</f>
        <v>102177.537</v>
      </c>
      <c r="S1107" s="349" t="s">
        <v>53</v>
      </c>
      <c r="T1107" s="351"/>
      <c r="U1107" s="132">
        <f>SUM(U1059:U1106)</f>
        <v>20757.197800000002</v>
      </c>
      <c r="V1107" s="232"/>
      <c r="W1107" s="37"/>
      <c r="X1107" s="37"/>
      <c r="Y1107" s="37"/>
      <c r="Z1107" s="37"/>
      <c r="AA1107" s="38"/>
      <c r="AB1107" s="230"/>
    </row>
    <row r="1108" spans="1:28" ht="18.75" hidden="1" x14ac:dyDescent="0.25">
      <c r="A1108" s="19">
        <v>160000</v>
      </c>
      <c r="B1108" s="1" t="s">
        <v>1121</v>
      </c>
      <c r="C1108" s="8"/>
      <c r="D1108" s="4"/>
      <c r="E1108" s="4"/>
      <c r="F1108" s="20"/>
      <c r="G1108" s="93"/>
      <c r="H1108" s="93"/>
      <c r="I1108" s="20"/>
      <c r="J1108" s="129"/>
      <c r="K1108" s="130"/>
      <c r="L1108" s="133"/>
      <c r="M1108" s="129"/>
      <c r="N1108" s="130"/>
      <c r="O1108" s="133"/>
      <c r="P1108" s="129"/>
      <c r="Q1108" s="146"/>
      <c r="R1108" s="133"/>
      <c r="S1108" s="129"/>
      <c r="T1108" s="130"/>
      <c r="U1108" s="133"/>
      <c r="V1108" s="231"/>
      <c r="W1108" s="88"/>
      <c r="X1108" s="88"/>
      <c r="Y1108" s="88"/>
      <c r="Z1108" s="88"/>
      <c r="AA1108" s="89"/>
      <c r="AB1108" s="230"/>
    </row>
    <row r="1109" spans="1:28" ht="33" customHeight="1" x14ac:dyDescent="0.25">
      <c r="A1109" s="23">
        <v>160100</v>
      </c>
      <c r="B1109" s="97" t="s">
        <v>1122</v>
      </c>
      <c r="C1109" s="8"/>
      <c r="D1109" s="4"/>
      <c r="E1109" s="4"/>
      <c r="F1109" s="20"/>
      <c r="G1109" s="93"/>
      <c r="H1109" s="93"/>
      <c r="I1109" s="20"/>
      <c r="J1109" s="129"/>
      <c r="K1109" s="130"/>
      <c r="L1109" s="133"/>
      <c r="M1109" s="129"/>
      <c r="N1109" s="130"/>
      <c r="O1109" s="133"/>
      <c r="P1109" s="129"/>
      <c r="Q1109" s="146"/>
      <c r="R1109" s="133"/>
      <c r="S1109" s="129"/>
      <c r="T1109" s="130"/>
      <c r="U1109" s="133"/>
      <c r="V1109" s="231"/>
      <c r="W1109" s="88"/>
      <c r="X1109" s="88"/>
      <c r="Y1109" s="88"/>
      <c r="Z1109" s="88"/>
      <c r="AA1109" s="89"/>
      <c r="AB1109" s="230"/>
    </row>
    <row r="1110" spans="1:28" ht="33.75" customHeight="1" x14ac:dyDescent="0.25">
      <c r="A1110" s="28" t="s">
        <v>1123</v>
      </c>
      <c r="B1110" s="29" t="s">
        <v>1124</v>
      </c>
      <c r="C1110" s="81" t="s">
        <v>24</v>
      </c>
      <c r="D1110" s="4">
        <v>1.98</v>
      </c>
      <c r="E1110" s="7">
        <v>89.63</v>
      </c>
      <c r="F1110" s="3">
        <f>D1110*E1110</f>
        <v>177.4674</v>
      </c>
      <c r="G1110" s="101">
        <v>1.98</v>
      </c>
      <c r="H1110" s="102">
        <v>78.78</v>
      </c>
      <c r="I1110" s="3">
        <f>G1110*H1110</f>
        <v>155.98439999999999</v>
      </c>
      <c r="J1110" s="129"/>
      <c r="K1110" s="3"/>
      <c r="L1110" s="3">
        <f>J1110*K1110</f>
        <v>0</v>
      </c>
      <c r="M1110" s="129"/>
      <c r="N1110" s="3"/>
      <c r="O1110" s="3">
        <f>M1110*N1110</f>
        <v>0</v>
      </c>
      <c r="P1110" s="129"/>
      <c r="Q1110" s="187"/>
      <c r="R1110" s="122">
        <f>P1110*Q1110</f>
        <v>0</v>
      </c>
      <c r="S1110" s="134">
        <f>G1110+J1110-M1110-P1110</f>
        <v>1.98</v>
      </c>
      <c r="T1110" s="3">
        <v>231.49</v>
      </c>
      <c r="U1110" s="26">
        <f>S1110*T1110</f>
        <v>458.35020000000003</v>
      </c>
      <c r="V1110" s="331" t="s">
        <v>1644</v>
      </c>
      <c r="W1110" s="345"/>
      <c r="X1110" s="345"/>
      <c r="Y1110" s="345"/>
      <c r="Z1110" s="345"/>
      <c r="AA1110" s="346"/>
      <c r="AB1110" s="230"/>
    </row>
    <row r="1111" spans="1:28" ht="122.25" customHeight="1" x14ac:dyDescent="0.25">
      <c r="A1111" s="24"/>
      <c r="B1111" s="25" t="s">
        <v>1125</v>
      </c>
      <c r="C1111" s="8"/>
      <c r="D1111" s="4"/>
      <c r="E1111" s="4"/>
      <c r="F1111" s="26"/>
      <c r="G1111" s="93"/>
      <c r="H1111" s="93"/>
      <c r="I1111" s="26"/>
      <c r="J1111" s="129"/>
      <c r="K1111" s="130"/>
      <c r="L1111" s="133"/>
      <c r="M1111" s="129"/>
      <c r="N1111" s="130"/>
      <c r="O1111" s="133"/>
      <c r="P1111" s="129"/>
      <c r="Q1111" s="146"/>
      <c r="R1111" s="133"/>
      <c r="S1111" s="129"/>
      <c r="T1111" s="130"/>
      <c r="U1111" s="133"/>
      <c r="V1111" s="231"/>
      <c r="W1111" s="88"/>
      <c r="X1111" s="88"/>
      <c r="Y1111" s="88"/>
      <c r="Z1111" s="88"/>
      <c r="AA1111" s="89"/>
      <c r="AB1111" s="230"/>
    </row>
    <row r="1112" spans="1:28" ht="17.25" hidden="1" x14ac:dyDescent="0.25">
      <c r="A1112" s="24"/>
      <c r="B1112" s="27"/>
      <c r="C1112" s="8"/>
      <c r="D1112" s="4"/>
      <c r="E1112" s="4"/>
      <c r="F1112" s="26"/>
      <c r="G1112" s="93"/>
      <c r="H1112" s="93"/>
      <c r="I1112" s="26"/>
      <c r="J1112" s="129"/>
      <c r="K1112" s="130"/>
      <c r="L1112" s="133"/>
      <c r="M1112" s="129"/>
      <c r="N1112" s="130"/>
      <c r="O1112" s="133"/>
      <c r="P1112" s="129"/>
      <c r="Q1112" s="146"/>
      <c r="R1112" s="133"/>
      <c r="S1112" s="129"/>
      <c r="T1112" s="130"/>
      <c r="U1112" s="133"/>
      <c r="V1112" s="231"/>
      <c r="W1112" s="88"/>
      <c r="X1112" s="88"/>
      <c r="Y1112" s="88"/>
      <c r="Z1112" s="88"/>
      <c r="AA1112" s="89"/>
      <c r="AB1112" s="230"/>
    </row>
    <row r="1113" spans="1:28" ht="38.450000000000003" customHeight="1" x14ac:dyDescent="0.25">
      <c r="A1113" s="28" t="s">
        <v>1126</v>
      </c>
      <c r="B1113" s="29" t="s">
        <v>1127</v>
      </c>
      <c r="C1113" s="81" t="s">
        <v>20</v>
      </c>
      <c r="D1113" s="4">
        <v>2</v>
      </c>
      <c r="E1113" s="7">
        <v>76.38</v>
      </c>
      <c r="F1113" s="3">
        <f>D1113*E1113</f>
        <v>152.76</v>
      </c>
      <c r="G1113" s="101">
        <v>2</v>
      </c>
      <c r="H1113" s="102">
        <v>67.14</v>
      </c>
      <c r="I1113" s="3">
        <f>G1113*H1113</f>
        <v>134.28</v>
      </c>
      <c r="J1113" s="129"/>
      <c r="K1113" s="3"/>
      <c r="L1113" s="3">
        <f>J1113*K1113</f>
        <v>0</v>
      </c>
      <c r="M1113" s="129"/>
      <c r="N1113" s="3"/>
      <c r="O1113" s="3">
        <f>M1113*N1113</f>
        <v>0</v>
      </c>
      <c r="P1113" s="129"/>
      <c r="Q1113" s="187"/>
      <c r="R1113" s="122">
        <f>P1113*Q1113</f>
        <v>0</v>
      </c>
      <c r="S1113" s="134">
        <f>G1113+J1113-M1113-P1113</f>
        <v>2</v>
      </c>
      <c r="T1113" s="3">
        <v>111.73</v>
      </c>
      <c r="U1113" s="26">
        <f>S1113*T1113</f>
        <v>223.46</v>
      </c>
      <c r="V1113" s="331" t="s">
        <v>1645</v>
      </c>
      <c r="W1113" s="345"/>
      <c r="X1113" s="345"/>
      <c r="Y1113" s="345"/>
      <c r="Z1113" s="345"/>
      <c r="AA1113" s="346"/>
      <c r="AB1113" s="230"/>
    </row>
    <row r="1114" spans="1:28" ht="78.75" x14ac:dyDescent="0.25">
      <c r="A1114" s="24"/>
      <c r="B1114" s="25" t="s">
        <v>1685</v>
      </c>
      <c r="C1114" s="8"/>
      <c r="D1114" s="4"/>
      <c r="E1114" s="4"/>
      <c r="F1114" s="26"/>
      <c r="G1114" s="93"/>
      <c r="H1114" s="93"/>
      <c r="I1114" s="26"/>
      <c r="J1114" s="129"/>
      <c r="K1114" s="130"/>
      <c r="L1114" s="133"/>
      <c r="M1114" s="129"/>
      <c r="N1114" s="130"/>
      <c r="O1114" s="133"/>
      <c r="P1114" s="129"/>
      <c r="Q1114" s="146"/>
      <c r="R1114" s="133"/>
      <c r="S1114" s="129"/>
      <c r="T1114" s="130"/>
      <c r="U1114" s="133"/>
      <c r="V1114" s="231"/>
      <c r="W1114" s="88"/>
      <c r="X1114" s="88"/>
      <c r="Y1114" s="88"/>
      <c r="Z1114" s="88"/>
      <c r="AA1114" s="89"/>
      <c r="AB1114" s="230"/>
    </row>
    <row r="1115" spans="1:28" ht="17.25" x14ac:dyDescent="0.25">
      <c r="A1115" s="24"/>
      <c r="B1115" s="47"/>
      <c r="C1115" s="8"/>
      <c r="D1115" s="4"/>
      <c r="E1115" s="4"/>
      <c r="F1115" s="26"/>
      <c r="G1115" s="93"/>
      <c r="H1115" s="93"/>
      <c r="I1115" s="26"/>
      <c r="J1115" s="129"/>
      <c r="K1115" s="130"/>
      <c r="L1115" s="133"/>
      <c r="M1115" s="129"/>
      <c r="N1115" s="130"/>
      <c r="O1115" s="133"/>
      <c r="P1115" s="129"/>
      <c r="Q1115" s="146"/>
      <c r="R1115" s="133"/>
      <c r="S1115" s="129"/>
      <c r="T1115" s="130"/>
      <c r="U1115" s="133"/>
      <c r="V1115" s="231"/>
      <c r="W1115" s="88"/>
      <c r="X1115" s="88"/>
      <c r="Y1115" s="88"/>
      <c r="Z1115" s="88"/>
      <c r="AA1115" s="89"/>
      <c r="AB1115" s="230"/>
    </row>
    <row r="1116" spans="1:28" ht="43.15" customHeight="1" x14ac:dyDescent="0.25">
      <c r="A1116" s="28" t="s">
        <v>1128</v>
      </c>
      <c r="B1116" s="48" t="s">
        <v>1129</v>
      </c>
      <c r="C1116" s="81" t="s">
        <v>20</v>
      </c>
      <c r="D1116" s="4">
        <v>2</v>
      </c>
      <c r="E1116" s="7">
        <v>184.99</v>
      </c>
      <c r="F1116" s="3">
        <f>D1116*E1116</f>
        <v>369.98</v>
      </c>
      <c r="G1116" s="112">
        <v>2</v>
      </c>
      <c r="H1116" s="102">
        <v>162.61000000000001</v>
      </c>
      <c r="I1116" s="3">
        <f>G1116*H1116</f>
        <v>325.22000000000003</v>
      </c>
      <c r="J1116" s="129"/>
      <c r="K1116" s="3"/>
      <c r="L1116" s="3">
        <f>J1116*K1116</f>
        <v>0</v>
      </c>
      <c r="M1116" s="129"/>
      <c r="N1116" s="3"/>
      <c r="O1116" s="3">
        <f>M1116*N1116</f>
        <v>0</v>
      </c>
      <c r="P1116" s="129"/>
      <c r="Q1116" s="187"/>
      <c r="R1116" s="122">
        <f>P1116*Q1116</f>
        <v>0</v>
      </c>
      <c r="S1116" s="134">
        <f>G1116+J1116-M1116-P1116</f>
        <v>2</v>
      </c>
      <c r="T1116" s="3">
        <v>211.75</v>
      </c>
      <c r="U1116" s="26">
        <f>S1116*T1116</f>
        <v>423.5</v>
      </c>
      <c r="V1116" s="331" t="s">
        <v>1646</v>
      </c>
      <c r="W1116" s="345"/>
      <c r="X1116" s="345"/>
      <c r="Y1116" s="345"/>
      <c r="Z1116" s="345"/>
      <c r="AA1116" s="346"/>
      <c r="AB1116" s="230"/>
    </row>
    <row r="1117" spans="1:28" ht="125.25" customHeight="1" x14ac:dyDescent="0.25">
      <c r="A1117" s="24"/>
      <c r="B1117" s="30" t="s">
        <v>1130</v>
      </c>
      <c r="C1117" s="8"/>
      <c r="D1117" s="4"/>
      <c r="E1117" s="4"/>
      <c r="F1117" s="26"/>
      <c r="G1117" s="93"/>
      <c r="H1117" s="93"/>
      <c r="I1117" s="26"/>
      <c r="J1117" s="129"/>
      <c r="K1117" s="130"/>
      <c r="L1117" s="133"/>
      <c r="M1117" s="129"/>
      <c r="N1117" s="130"/>
      <c r="O1117" s="133"/>
      <c r="P1117" s="129"/>
      <c r="Q1117" s="146"/>
      <c r="R1117" s="133"/>
      <c r="S1117" s="129"/>
      <c r="T1117" s="130"/>
      <c r="U1117" s="133"/>
      <c r="V1117" s="231"/>
      <c r="W1117" s="88"/>
      <c r="X1117" s="88"/>
      <c r="Y1117" s="88"/>
      <c r="Z1117" s="88"/>
      <c r="AA1117" s="89"/>
      <c r="AB1117" s="230"/>
    </row>
    <row r="1118" spans="1:28" ht="18.75" customHeight="1" x14ac:dyDescent="0.25">
      <c r="A1118" s="24"/>
      <c r="B1118" s="11"/>
      <c r="C1118" s="85"/>
      <c r="D1118" s="357" t="s">
        <v>52</v>
      </c>
      <c r="E1118" s="358"/>
      <c r="F1118" s="36">
        <f>SUM(F1108:F1117)</f>
        <v>700.20740000000001</v>
      </c>
      <c r="G1118" s="359" t="s">
        <v>52</v>
      </c>
      <c r="H1118" s="358"/>
      <c r="I1118" s="36">
        <f>SUM(I1108:I1117)</f>
        <v>615.48440000000005</v>
      </c>
      <c r="J1118" s="349" t="s">
        <v>53</v>
      </c>
      <c r="K1118" s="351"/>
      <c r="L1118" s="132">
        <f>SUM(L1108:L1117)</f>
        <v>0</v>
      </c>
      <c r="M1118" s="349" t="s">
        <v>53</v>
      </c>
      <c r="N1118" s="351"/>
      <c r="O1118" s="132">
        <f>SUM(O1108:O1117)</f>
        <v>0</v>
      </c>
      <c r="P1118" s="477" t="s">
        <v>53</v>
      </c>
      <c r="Q1118" s="478"/>
      <c r="R1118" s="132">
        <f>SUM(R1108:R1117)</f>
        <v>0</v>
      </c>
      <c r="S1118" s="349" t="s">
        <v>53</v>
      </c>
      <c r="T1118" s="351"/>
      <c r="U1118" s="132">
        <f>SUM(U1108:U1117)</f>
        <v>1105.3101999999999</v>
      </c>
      <c r="V1118" s="232"/>
      <c r="W1118" s="37"/>
      <c r="X1118" s="37"/>
      <c r="Y1118" s="37"/>
      <c r="Z1118" s="37"/>
      <c r="AA1118" s="38"/>
      <c r="AB1118" s="230"/>
    </row>
    <row r="1119" spans="1:28" ht="18.75" x14ac:dyDescent="0.25">
      <c r="A1119" s="57">
        <v>170000</v>
      </c>
      <c r="B1119" s="1" t="s">
        <v>1131</v>
      </c>
      <c r="C1119" s="8"/>
      <c r="D1119" s="4"/>
      <c r="E1119" s="4"/>
      <c r="F1119" s="20"/>
      <c r="G1119" s="93"/>
      <c r="H1119" s="93"/>
      <c r="I1119" s="20"/>
      <c r="J1119" s="129"/>
      <c r="K1119" s="130"/>
      <c r="L1119" s="133"/>
      <c r="M1119" s="129"/>
      <c r="N1119" s="130"/>
      <c r="O1119" s="133"/>
      <c r="P1119" s="145"/>
      <c r="Q1119" s="163"/>
      <c r="R1119" s="133"/>
      <c r="S1119" s="129"/>
      <c r="T1119" s="130"/>
      <c r="U1119" s="133"/>
      <c r="V1119" s="231"/>
      <c r="W1119" s="88"/>
      <c r="X1119" s="88"/>
      <c r="Y1119" s="88"/>
      <c r="Z1119" s="88"/>
      <c r="AA1119" s="89"/>
      <c r="AB1119" s="230"/>
    </row>
    <row r="1120" spans="1:28" ht="24.75" customHeight="1" x14ac:dyDescent="0.25">
      <c r="A1120" s="58">
        <v>170100</v>
      </c>
      <c r="B1120" s="97" t="s">
        <v>1132</v>
      </c>
      <c r="C1120" s="8"/>
      <c r="D1120" s="4"/>
      <c r="E1120" s="4"/>
      <c r="F1120" s="20"/>
      <c r="G1120" s="93"/>
      <c r="H1120" s="93"/>
      <c r="I1120" s="20"/>
      <c r="J1120" s="129"/>
      <c r="K1120" s="130"/>
      <c r="L1120" s="133"/>
      <c r="M1120" s="129"/>
      <c r="N1120" s="130"/>
      <c r="O1120" s="133"/>
      <c r="P1120" s="146"/>
      <c r="Q1120" s="167"/>
      <c r="R1120" s="133"/>
      <c r="S1120" s="129"/>
      <c r="T1120" s="130"/>
      <c r="U1120" s="133"/>
      <c r="V1120" s="231"/>
      <c r="W1120" s="88"/>
      <c r="X1120" s="88"/>
      <c r="Y1120" s="88"/>
      <c r="Z1120" s="88"/>
      <c r="AA1120" s="89"/>
      <c r="AB1120" s="230"/>
    </row>
    <row r="1121" spans="1:28" ht="1.5" hidden="1" customHeight="1" x14ac:dyDescent="0.25">
      <c r="A1121" s="59">
        <v>170101</v>
      </c>
      <c r="B1121" s="29" t="s">
        <v>1133</v>
      </c>
      <c r="C1121" s="81" t="s">
        <v>24</v>
      </c>
      <c r="D1121" s="4"/>
      <c r="E1121" s="7"/>
      <c r="F1121" s="3">
        <f>D1121*E1121</f>
        <v>0</v>
      </c>
      <c r="G1121" s="93"/>
      <c r="H1121" s="94"/>
      <c r="I1121" s="3">
        <f>G1121*H1121</f>
        <v>0</v>
      </c>
      <c r="J1121" s="129"/>
      <c r="K1121" s="3"/>
      <c r="L1121" s="3">
        <f>J1121*K1121</f>
        <v>0</v>
      </c>
      <c r="M1121" s="129"/>
      <c r="N1121" s="3"/>
      <c r="O1121" s="26">
        <f>M1121*N1121</f>
        <v>0</v>
      </c>
      <c r="P1121" s="146"/>
      <c r="Q1121" s="160"/>
      <c r="R1121" s="122">
        <f>P1121*Q1121</f>
        <v>0</v>
      </c>
      <c r="S1121" s="134">
        <f>G1121+J1121-M1121</f>
        <v>0</v>
      </c>
      <c r="T1121" s="3"/>
      <c r="U1121" s="26">
        <f>S1121*T1121</f>
        <v>0</v>
      </c>
      <c r="V1121" s="229"/>
      <c r="W1121" s="86"/>
      <c r="X1121" s="86"/>
      <c r="Y1121" s="86"/>
      <c r="Z1121" s="86"/>
      <c r="AA1121" s="87"/>
      <c r="AB1121" s="230"/>
    </row>
    <row r="1122" spans="1:28" ht="141.75" hidden="1" x14ac:dyDescent="0.25">
      <c r="A1122" s="60"/>
      <c r="B1122" s="25" t="s">
        <v>1134</v>
      </c>
      <c r="C1122" s="8"/>
      <c r="D1122" s="4"/>
      <c r="E1122" s="4"/>
      <c r="F1122" s="26"/>
      <c r="G1122" s="93"/>
      <c r="H1122" s="93"/>
      <c r="I1122" s="26"/>
      <c r="J1122" s="129"/>
      <c r="K1122" s="130"/>
      <c r="L1122" s="133"/>
      <c r="M1122" s="129"/>
      <c r="N1122" s="130"/>
      <c r="O1122" s="133"/>
      <c r="P1122" s="146"/>
      <c r="Q1122" s="167"/>
      <c r="R1122" s="133"/>
      <c r="S1122" s="129"/>
      <c r="T1122" s="130"/>
      <c r="U1122" s="133"/>
      <c r="V1122" s="231"/>
      <c r="W1122" s="88"/>
      <c r="X1122" s="88"/>
      <c r="Y1122" s="88"/>
      <c r="Z1122" s="88"/>
      <c r="AA1122" s="89"/>
      <c r="AB1122" s="230"/>
    </row>
    <row r="1123" spans="1:28" ht="17.25" hidden="1" x14ac:dyDescent="0.25">
      <c r="A1123" s="60"/>
      <c r="B1123" s="27"/>
      <c r="C1123" s="8"/>
      <c r="D1123" s="4"/>
      <c r="E1123" s="4"/>
      <c r="F1123" s="26"/>
      <c r="G1123" s="93"/>
      <c r="H1123" s="93"/>
      <c r="I1123" s="26"/>
      <c r="J1123" s="129"/>
      <c r="K1123" s="130"/>
      <c r="L1123" s="133"/>
      <c r="M1123" s="129"/>
      <c r="N1123" s="130"/>
      <c r="O1123" s="133"/>
      <c r="P1123" s="146"/>
      <c r="Q1123" s="167"/>
      <c r="R1123" s="133"/>
      <c r="S1123" s="129"/>
      <c r="T1123" s="130"/>
      <c r="U1123" s="133"/>
      <c r="V1123" s="231"/>
      <c r="W1123" s="88"/>
      <c r="X1123" s="88"/>
      <c r="Y1123" s="88"/>
      <c r="Z1123" s="88"/>
      <c r="AA1123" s="89"/>
      <c r="AB1123" s="230"/>
    </row>
    <row r="1124" spans="1:28" ht="36" customHeight="1" x14ac:dyDescent="0.25">
      <c r="A1124" s="59">
        <v>170102</v>
      </c>
      <c r="B1124" s="29" t="s">
        <v>1135</v>
      </c>
      <c r="C1124" s="81" t="s">
        <v>24</v>
      </c>
      <c r="D1124" s="4">
        <v>1230.1500000000001</v>
      </c>
      <c r="E1124" s="7">
        <v>15.09</v>
      </c>
      <c r="F1124" s="3">
        <f>D1124*E1124</f>
        <v>18562.963500000002</v>
      </c>
      <c r="G1124" s="101">
        <v>1230.1500000000001</v>
      </c>
      <c r="H1124" s="102">
        <v>13.26</v>
      </c>
      <c r="I1124" s="3">
        <f>G1124*H1124</f>
        <v>16311.789000000001</v>
      </c>
      <c r="J1124" s="129"/>
      <c r="K1124" s="3"/>
      <c r="L1124" s="3">
        <f>J1124*K1124</f>
        <v>0</v>
      </c>
      <c r="M1124" s="129"/>
      <c r="N1124" s="3"/>
      <c r="O1124" s="26">
        <f>M1124*N1124</f>
        <v>0</v>
      </c>
      <c r="P1124" s="174">
        <v>397.99</v>
      </c>
      <c r="Q1124" s="165">
        <v>13.26</v>
      </c>
      <c r="R1124" s="122">
        <f>P1124*Q1124</f>
        <v>5277.3473999999997</v>
      </c>
      <c r="S1124" s="134">
        <f>G1124+J1124-M1124-P1124</f>
        <v>832.16000000000008</v>
      </c>
      <c r="T1124" s="3">
        <v>21.75</v>
      </c>
      <c r="U1124" s="26">
        <f>S1124*T1124</f>
        <v>18099.480000000003</v>
      </c>
      <c r="V1124" s="331" t="s">
        <v>1723</v>
      </c>
      <c r="W1124" s="345"/>
      <c r="X1124" s="345"/>
      <c r="Y1124" s="345"/>
      <c r="Z1124" s="345"/>
      <c r="AA1124" s="346"/>
      <c r="AB1124" s="230"/>
    </row>
    <row r="1125" spans="1:28" ht="208.5" customHeight="1" x14ac:dyDescent="0.25">
      <c r="A1125" s="60"/>
      <c r="B1125" s="25" t="s">
        <v>1136</v>
      </c>
      <c r="C1125" s="8"/>
      <c r="D1125" s="4"/>
      <c r="E1125" s="4"/>
      <c r="F1125" s="26"/>
      <c r="G1125" s="93"/>
      <c r="H1125" s="93"/>
      <c r="I1125" s="26"/>
      <c r="J1125" s="129"/>
      <c r="K1125" s="130"/>
      <c r="L1125" s="133"/>
      <c r="M1125" s="129"/>
      <c r="N1125" s="130"/>
      <c r="O1125" s="133"/>
      <c r="P1125" s="146"/>
      <c r="Q1125" s="167"/>
      <c r="R1125" s="133"/>
      <c r="S1125" s="135"/>
      <c r="T1125" s="130"/>
      <c r="U1125" s="133"/>
      <c r="V1125" s="231"/>
      <c r="W1125" s="88"/>
      <c r="X1125" s="88"/>
      <c r="Y1125" s="88"/>
      <c r="Z1125" s="88"/>
      <c r="AA1125" s="89"/>
      <c r="AB1125" s="230"/>
    </row>
    <row r="1126" spans="1:28" ht="17.25" hidden="1" x14ac:dyDescent="0.25">
      <c r="A1126" s="60"/>
      <c r="B1126" s="27"/>
      <c r="C1126" s="8"/>
      <c r="D1126" s="4"/>
      <c r="E1126" s="4"/>
      <c r="F1126" s="26"/>
      <c r="G1126" s="93"/>
      <c r="H1126" s="93"/>
      <c r="I1126" s="26"/>
      <c r="J1126" s="129"/>
      <c r="K1126" s="130"/>
      <c r="L1126" s="133"/>
      <c r="M1126" s="129"/>
      <c r="N1126" s="130"/>
      <c r="O1126" s="133"/>
      <c r="P1126" s="146"/>
      <c r="Q1126" s="167"/>
      <c r="R1126" s="133"/>
      <c r="S1126" s="129"/>
      <c r="T1126" s="130"/>
      <c r="U1126" s="133"/>
      <c r="V1126" s="231"/>
      <c r="W1126" s="88"/>
      <c r="X1126" s="88"/>
      <c r="Y1126" s="88"/>
      <c r="Z1126" s="88"/>
      <c r="AA1126" s="89"/>
      <c r="AB1126" s="230"/>
    </row>
    <row r="1127" spans="1:28" ht="34.5" customHeight="1" x14ac:dyDescent="0.25">
      <c r="A1127" s="59">
        <v>170103</v>
      </c>
      <c r="B1127" s="29" t="s">
        <v>1686</v>
      </c>
      <c r="C1127" s="81" t="s">
        <v>24</v>
      </c>
      <c r="D1127" s="4">
        <v>352.87</v>
      </c>
      <c r="E1127" s="7">
        <v>16.66</v>
      </c>
      <c r="F1127" s="3">
        <f>D1127*E1127</f>
        <v>5878.8141999999998</v>
      </c>
      <c r="G1127" s="101">
        <v>352.87</v>
      </c>
      <c r="H1127" s="102">
        <v>14.64</v>
      </c>
      <c r="I1127" s="3">
        <f>G1127*H1127</f>
        <v>5166.0168000000003</v>
      </c>
      <c r="J1127" s="129"/>
      <c r="K1127" s="3"/>
      <c r="L1127" s="3">
        <f>J1127*K1127</f>
        <v>0</v>
      </c>
      <c r="M1127" s="129"/>
      <c r="N1127" s="3"/>
      <c r="O1127" s="26">
        <f>M1127*N1127</f>
        <v>0</v>
      </c>
      <c r="P1127" s="174">
        <v>103.4</v>
      </c>
      <c r="Q1127" s="165">
        <v>14.64</v>
      </c>
      <c r="R1127" s="122">
        <f>P1127*Q1127</f>
        <v>1513.7760000000001</v>
      </c>
      <c r="S1127" s="134">
        <f>G1127+J1127-M1127-P1127</f>
        <v>249.47</v>
      </c>
      <c r="T1127" s="3">
        <v>23.81</v>
      </c>
      <c r="U1127" s="26">
        <f>S1127*T1127</f>
        <v>5939.8806999999997</v>
      </c>
      <c r="V1127" s="331" t="s">
        <v>1722</v>
      </c>
      <c r="W1127" s="345"/>
      <c r="X1127" s="345"/>
      <c r="Y1127" s="345"/>
      <c r="Z1127" s="345"/>
      <c r="AA1127" s="346"/>
      <c r="AB1127" s="230"/>
    </row>
    <row r="1128" spans="1:28" ht="209.25" customHeight="1" x14ac:dyDescent="0.25">
      <c r="A1128" s="60"/>
      <c r="B1128" s="25" t="s">
        <v>1137</v>
      </c>
      <c r="C1128" s="8"/>
      <c r="D1128" s="4"/>
      <c r="E1128" s="4"/>
      <c r="F1128" s="26"/>
      <c r="G1128" s="93"/>
      <c r="H1128" s="93"/>
      <c r="I1128" s="26"/>
      <c r="J1128" s="129"/>
      <c r="K1128" s="130"/>
      <c r="L1128" s="133"/>
      <c r="M1128" s="129"/>
      <c r="N1128" s="130"/>
      <c r="O1128" s="133"/>
      <c r="P1128" s="146"/>
      <c r="Q1128" s="167"/>
      <c r="R1128" s="133"/>
      <c r="S1128" s="135"/>
      <c r="T1128" s="130"/>
      <c r="U1128" s="133"/>
      <c r="V1128" s="231"/>
      <c r="W1128" s="88"/>
      <c r="X1128" s="88"/>
      <c r="Y1128" s="88"/>
      <c r="Z1128" s="88"/>
      <c r="AA1128" s="89"/>
      <c r="AB1128" s="230"/>
    </row>
    <row r="1129" spans="1:28" ht="15.75" customHeight="1" x14ac:dyDescent="0.25">
      <c r="A1129" s="60"/>
      <c r="B1129" s="27"/>
      <c r="C1129" s="8"/>
      <c r="D1129" s="4"/>
      <c r="E1129" s="4"/>
      <c r="F1129" s="26"/>
      <c r="G1129" s="93"/>
      <c r="H1129" s="93"/>
      <c r="I1129" s="26"/>
      <c r="J1129" s="129"/>
      <c r="K1129" s="130"/>
      <c r="L1129" s="133"/>
      <c r="M1129" s="129"/>
      <c r="N1129" s="130"/>
      <c r="O1129" s="133"/>
      <c r="P1129" s="146"/>
      <c r="Q1129" s="167"/>
      <c r="R1129" s="133"/>
      <c r="S1129" s="129"/>
      <c r="T1129" s="130"/>
      <c r="U1129" s="133"/>
      <c r="V1129" s="231"/>
      <c r="W1129" s="88"/>
      <c r="X1129" s="88"/>
      <c r="Y1129" s="88"/>
      <c r="Z1129" s="88"/>
      <c r="AA1129" s="89"/>
      <c r="AB1129" s="230"/>
    </row>
    <row r="1130" spans="1:28" ht="38.25" customHeight="1" x14ac:dyDescent="0.25">
      <c r="A1130" s="59">
        <v>170105</v>
      </c>
      <c r="B1130" s="29" t="s">
        <v>1138</v>
      </c>
      <c r="C1130" s="81" t="s">
        <v>24</v>
      </c>
      <c r="D1130" s="4">
        <v>21.6</v>
      </c>
      <c r="E1130" s="7">
        <v>26.92</v>
      </c>
      <c r="F1130" s="3">
        <f>D1130*E1130</f>
        <v>581.47200000000009</v>
      </c>
      <c r="G1130" s="101">
        <v>21.6</v>
      </c>
      <c r="H1130" s="102">
        <v>23.66</v>
      </c>
      <c r="I1130" s="3">
        <f>G1130*H1130</f>
        <v>511.05600000000004</v>
      </c>
      <c r="J1130" s="129"/>
      <c r="K1130" s="3"/>
      <c r="L1130" s="3">
        <f>J1130*K1130</f>
        <v>0</v>
      </c>
      <c r="M1130" s="129"/>
      <c r="N1130" s="3"/>
      <c r="O1130" s="26">
        <f>M1130*N1130</f>
        <v>0</v>
      </c>
      <c r="P1130" s="146"/>
      <c r="Q1130" s="190"/>
      <c r="R1130" s="122">
        <f>P1130*Q1130</f>
        <v>0</v>
      </c>
      <c r="S1130" s="134">
        <f>G1130+J1130-M1130-P1130</f>
        <v>21.6</v>
      </c>
      <c r="T1130" s="3">
        <v>38.61</v>
      </c>
      <c r="U1130" s="26">
        <f>S1130*T1130</f>
        <v>833.976</v>
      </c>
      <c r="V1130" s="331" t="s">
        <v>1721</v>
      </c>
      <c r="W1130" s="345"/>
      <c r="X1130" s="345"/>
      <c r="Y1130" s="345"/>
      <c r="Z1130" s="345"/>
      <c r="AA1130" s="346"/>
      <c r="AB1130" s="230"/>
    </row>
    <row r="1131" spans="1:28" ht="237" customHeight="1" x14ac:dyDescent="0.25">
      <c r="A1131" s="60"/>
      <c r="B1131" s="25" t="s">
        <v>1139</v>
      </c>
      <c r="C1131" s="8"/>
      <c r="D1131" s="4"/>
      <c r="E1131" s="4"/>
      <c r="F1131" s="26"/>
      <c r="G1131" s="93"/>
      <c r="H1131" s="93"/>
      <c r="I1131" s="26"/>
      <c r="J1131" s="129"/>
      <c r="K1131" s="130"/>
      <c r="L1131" s="133"/>
      <c r="M1131" s="129"/>
      <c r="N1131" s="130"/>
      <c r="O1131" s="133"/>
      <c r="P1131" s="146"/>
      <c r="Q1131" s="167"/>
      <c r="R1131" s="133"/>
      <c r="S1131" s="129"/>
      <c r="T1131" s="130"/>
      <c r="U1131" s="133"/>
      <c r="V1131" s="231"/>
      <c r="W1131" s="88"/>
      <c r="X1131" s="88"/>
      <c r="Y1131" s="88"/>
      <c r="Z1131" s="88"/>
      <c r="AA1131" s="89"/>
      <c r="AB1131" s="230"/>
    </row>
    <row r="1132" spans="1:28" ht="15.75" customHeight="1" x14ac:dyDescent="0.25">
      <c r="A1132" s="60"/>
      <c r="B1132" s="27"/>
      <c r="C1132" s="8"/>
      <c r="D1132" s="4"/>
      <c r="E1132" s="4"/>
      <c r="F1132" s="26"/>
      <c r="G1132" s="93"/>
      <c r="H1132" s="93"/>
      <c r="I1132" s="26"/>
      <c r="J1132" s="129"/>
      <c r="K1132" s="130"/>
      <c r="L1132" s="133"/>
      <c r="M1132" s="129"/>
      <c r="N1132" s="130"/>
      <c r="O1132" s="133"/>
      <c r="P1132" s="146"/>
      <c r="Q1132" s="167"/>
      <c r="R1132" s="133"/>
      <c r="S1132" s="129"/>
      <c r="T1132" s="130"/>
      <c r="U1132" s="133"/>
      <c r="V1132" s="231"/>
      <c r="W1132" s="88"/>
      <c r="X1132" s="88"/>
      <c r="Y1132" s="88"/>
      <c r="Z1132" s="88"/>
      <c r="AA1132" s="89"/>
      <c r="AB1132" s="230"/>
    </row>
    <row r="1133" spans="1:28" ht="36" hidden="1" customHeight="1" x14ac:dyDescent="0.25">
      <c r="A1133" s="59">
        <v>170106</v>
      </c>
      <c r="B1133" s="29" t="s">
        <v>1140</v>
      </c>
      <c r="C1133" s="81" t="s">
        <v>28</v>
      </c>
      <c r="D1133" s="4"/>
      <c r="E1133" s="7"/>
      <c r="F1133" s="3">
        <f>D1133*E1133</f>
        <v>0</v>
      </c>
      <c r="G1133" s="93"/>
      <c r="H1133" s="94"/>
      <c r="I1133" s="3">
        <f>G1133*H1133</f>
        <v>0</v>
      </c>
      <c r="J1133" s="129"/>
      <c r="K1133" s="3"/>
      <c r="L1133" s="3">
        <f>J1133*K1133</f>
        <v>0</v>
      </c>
      <c r="M1133" s="129"/>
      <c r="N1133" s="3"/>
      <c r="O1133" s="26">
        <f>M1133*N1133</f>
        <v>0</v>
      </c>
      <c r="P1133" s="146"/>
      <c r="Q1133" s="160"/>
      <c r="R1133" s="122">
        <f>P1133*Q1133</f>
        <v>0</v>
      </c>
      <c r="S1133" s="134">
        <f>G1133+J1133-M1133</f>
        <v>0</v>
      </c>
      <c r="T1133" s="3"/>
      <c r="U1133" s="26">
        <f>S1133*T1133</f>
        <v>0</v>
      </c>
      <c r="V1133" s="229"/>
      <c r="W1133" s="86"/>
      <c r="X1133" s="86"/>
      <c r="Y1133" s="86"/>
      <c r="Z1133" s="86"/>
      <c r="AA1133" s="87"/>
      <c r="AB1133" s="230"/>
    </row>
    <row r="1134" spans="1:28" ht="44.25" hidden="1" customHeight="1" x14ac:dyDescent="0.25">
      <c r="A1134" s="60"/>
      <c r="B1134" s="25" t="s">
        <v>1141</v>
      </c>
      <c r="C1134" s="8"/>
      <c r="D1134" s="4"/>
      <c r="E1134" s="4"/>
      <c r="F1134" s="26"/>
      <c r="G1134" s="93"/>
      <c r="H1134" s="93"/>
      <c r="I1134" s="26"/>
      <c r="J1134" s="129"/>
      <c r="K1134" s="130"/>
      <c r="L1134" s="133"/>
      <c r="M1134" s="129"/>
      <c r="N1134" s="130"/>
      <c r="O1134" s="133"/>
      <c r="P1134" s="146"/>
      <c r="Q1134" s="167"/>
      <c r="R1134" s="133"/>
      <c r="S1134" s="129"/>
      <c r="T1134" s="130"/>
      <c r="U1134" s="133"/>
      <c r="V1134" s="231"/>
      <c r="W1134" s="88"/>
      <c r="X1134" s="88"/>
      <c r="Y1134" s="88"/>
      <c r="Z1134" s="88"/>
      <c r="AA1134" s="89"/>
      <c r="AB1134" s="230"/>
    </row>
    <row r="1135" spans="1:28" ht="17.25" hidden="1" x14ac:dyDescent="0.25">
      <c r="A1135" s="60"/>
      <c r="B1135" s="27"/>
      <c r="C1135" s="8"/>
      <c r="D1135" s="4"/>
      <c r="E1135" s="4"/>
      <c r="F1135" s="26"/>
      <c r="G1135" s="93"/>
      <c r="H1135" s="93"/>
      <c r="I1135" s="26"/>
      <c r="J1135" s="129"/>
      <c r="K1135" s="130"/>
      <c r="L1135" s="133"/>
      <c r="M1135" s="129"/>
      <c r="N1135" s="130"/>
      <c r="O1135" s="133"/>
      <c r="P1135" s="146"/>
      <c r="Q1135" s="167"/>
      <c r="R1135" s="133"/>
      <c r="S1135" s="129"/>
      <c r="T1135" s="130"/>
      <c r="U1135" s="133"/>
      <c r="V1135" s="231"/>
      <c r="W1135" s="88"/>
      <c r="X1135" s="88"/>
      <c r="Y1135" s="88"/>
      <c r="Z1135" s="88"/>
      <c r="AA1135" s="89"/>
      <c r="AB1135" s="230"/>
    </row>
    <row r="1136" spans="1:28" ht="55.5" customHeight="1" x14ac:dyDescent="0.25">
      <c r="A1136" s="59">
        <v>170107</v>
      </c>
      <c r="B1136" s="29" t="s">
        <v>1142</v>
      </c>
      <c r="C1136" s="81" t="s">
        <v>24</v>
      </c>
      <c r="D1136" s="4">
        <v>79.94</v>
      </c>
      <c r="E1136" s="7">
        <v>19.3</v>
      </c>
      <c r="F1136" s="3">
        <f>D1136*E1136</f>
        <v>1542.8420000000001</v>
      </c>
      <c r="G1136" s="101">
        <v>79.94</v>
      </c>
      <c r="H1136" s="102">
        <v>16.96</v>
      </c>
      <c r="I1136" s="3">
        <f>G1136*H1136</f>
        <v>1355.7824000000001</v>
      </c>
      <c r="J1136" s="129"/>
      <c r="K1136" s="3"/>
      <c r="L1136" s="3">
        <f>J1136*K1136</f>
        <v>0</v>
      </c>
      <c r="M1136" s="129"/>
      <c r="N1136" s="3"/>
      <c r="O1136" s="26">
        <f>M1136*N1136</f>
        <v>0</v>
      </c>
      <c r="P1136" s="146"/>
      <c r="Q1136" s="190"/>
      <c r="R1136" s="122">
        <f>P1136*Q1136</f>
        <v>0</v>
      </c>
      <c r="S1136" s="134">
        <f>G1136+J1136-M1136-P1136</f>
        <v>79.94</v>
      </c>
      <c r="T1136" s="3">
        <v>31.45</v>
      </c>
      <c r="U1136" s="26">
        <f>S1136*T1136</f>
        <v>2514.1129999999998</v>
      </c>
      <c r="V1136" s="331" t="s">
        <v>1724</v>
      </c>
      <c r="W1136" s="345"/>
      <c r="X1136" s="345"/>
      <c r="Y1136" s="345"/>
      <c r="Z1136" s="345"/>
      <c r="AA1136" s="346"/>
      <c r="AB1136" s="230"/>
    </row>
    <row r="1137" spans="1:28" ht="261.75" customHeight="1" x14ac:dyDescent="0.25">
      <c r="A1137" s="60"/>
      <c r="B1137" s="25" t="s">
        <v>1143</v>
      </c>
      <c r="C1137" s="8"/>
      <c r="D1137" s="4"/>
      <c r="E1137" s="4"/>
      <c r="F1137" s="26"/>
      <c r="G1137" s="93"/>
      <c r="H1137" s="93"/>
      <c r="I1137" s="26"/>
      <c r="J1137" s="129"/>
      <c r="K1137" s="130"/>
      <c r="L1137" s="133"/>
      <c r="M1137" s="129"/>
      <c r="N1137" s="130"/>
      <c r="O1137" s="133"/>
      <c r="P1137" s="146"/>
      <c r="Q1137" s="167"/>
      <c r="R1137" s="133"/>
      <c r="S1137" s="129"/>
      <c r="T1137" s="130"/>
      <c r="U1137" s="133"/>
      <c r="V1137" s="231"/>
      <c r="W1137" s="88"/>
      <c r="X1137" s="88"/>
      <c r="Y1137" s="88"/>
      <c r="Z1137" s="88"/>
      <c r="AA1137" s="89"/>
      <c r="AB1137" s="230"/>
    </row>
    <row r="1138" spans="1:28" ht="16.5" customHeight="1" x14ac:dyDescent="0.25">
      <c r="A1138" s="60"/>
      <c r="B1138" s="27"/>
      <c r="C1138" s="8"/>
      <c r="D1138" s="4"/>
      <c r="E1138" s="4"/>
      <c r="F1138" s="26"/>
      <c r="G1138" s="93"/>
      <c r="H1138" s="93"/>
      <c r="I1138" s="26"/>
      <c r="J1138" s="129"/>
      <c r="K1138" s="130"/>
      <c r="L1138" s="133"/>
      <c r="M1138" s="129"/>
      <c r="N1138" s="130"/>
      <c r="O1138" s="133"/>
      <c r="P1138" s="146"/>
      <c r="Q1138" s="167"/>
      <c r="R1138" s="133"/>
      <c r="S1138" s="129"/>
      <c r="T1138" s="130"/>
      <c r="U1138" s="133"/>
      <c r="V1138" s="231"/>
      <c r="W1138" s="88"/>
      <c r="X1138" s="88"/>
      <c r="Y1138" s="88"/>
      <c r="Z1138" s="88"/>
      <c r="AA1138" s="89"/>
      <c r="AB1138" s="230"/>
    </row>
    <row r="1139" spans="1:28" ht="21" hidden="1" x14ac:dyDescent="0.25">
      <c r="A1139" s="59">
        <v>170108</v>
      </c>
      <c r="B1139" s="29" t="s">
        <v>1144</v>
      </c>
      <c r="C1139" s="81" t="s">
        <v>24</v>
      </c>
      <c r="D1139" s="4"/>
      <c r="E1139" s="7"/>
      <c r="F1139" s="3">
        <f>D1139*E1139</f>
        <v>0</v>
      </c>
      <c r="G1139" s="93"/>
      <c r="H1139" s="94"/>
      <c r="I1139" s="3">
        <f>G1139*H1139</f>
        <v>0</v>
      </c>
      <c r="J1139" s="129"/>
      <c r="K1139" s="3"/>
      <c r="L1139" s="3">
        <f>J1139*K1139</f>
        <v>0</v>
      </c>
      <c r="M1139" s="129"/>
      <c r="N1139" s="3"/>
      <c r="O1139" s="26">
        <f>M1139*N1139</f>
        <v>0</v>
      </c>
      <c r="P1139" s="146"/>
      <c r="Q1139" s="160"/>
      <c r="R1139" s="122">
        <f>P1139*Q1139</f>
        <v>0</v>
      </c>
      <c r="S1139" s="134">
        <f>G1139+J1139-M1139</f>
        <v>0</v>
      </c>
      <c r="T1139" s="3"/>
      <c r="U1139" s="26">
        <f>S1139*T1139</f>
        <v>0</v>
      </c>
      <c r="V1139" s="229"/>
      <c r="W1139" s="86"/>
      <c r="X1139" s="86"/>
      <c r="Y1139" s="86"/>
      <c r="Z1139" s="86"/>
      <c r="AA1139" s="87"/>
      <c r="AB1139" s="230"/>
    </row>
    <row r="1140" spans="1:28" ht="23.25" hidden="1" customHeight="1" x14ac:dyDescent="0.25">
      <c r="A1140" s="60"/>
      <c r="B1140" s="25" t="s">
        <v>1145</v>
      </c>
      <c r="C1140" s="8"/>
      <c r="D1140" s="4"/>
      <c r="E1140" s="4"/>
      <c r="F1140" s="26"/>
      <c r="G1140" s="93"/>
      <c r="H1140" s="93"/>
      <c r="I1140" s="26"/>
      <c r="J1140" s="129"/>
      <c r="K1140" s="130"/>
      <c r="L1140" s="133"/>
      <c r="M1140" s="129"/>
      <c r="N1140" s="130"/>
      <c r="O1140" s="133"/>
      <c r="P1140" s="146"/>
      <c r="Q1140" s="167"/>
      <c r="R1140" s="133"/>
      <c r="S1140" s="129"/>
      <c r="T1140" s="130"/>
      <c r="U1140" s="133"/>
      <c r="V1140" s="231"/>
      <c r="W1140" s="88"/>
      <c r="X1140" s="88"/>
      <c r="Y1140" s="88"/>
      <c r="Z1140" s="88"/>
      <c r="AA1140" s="89"/>
      <c r="AB1140" s="230"/>
    </row>
    <row r="1141" spans="1:28" ht="17.25" hidden="1" x14ac:dyDescent="0.25">
      <c r="A1141" s="60"/>
      <c r="B1141" s="27"/>
      <c r="C1141" s="8"/>
      <c r="D1141" s="4"/>
      <c r="E1141" s="4"/>
      <c r="F1141" s="26"/>
      <c r="G1141" s="93"/>
      <c r="H1141" s="93"/>
      <c r="I1141" s="26"/>
      <c r="J1141" s="129"/>
      <c r="K1141" s="130"/>
      <c r="L1141" s="133"/>
      <c r="M1141" s="129"/>
      <c r="N1141" s="130"/>
      <c r="O1141" s="133"/>
      <c r="P1141" s="146"/>
      <c r="Q1141" s="167"/>
      <c r="R1141" s="133"/>
      <c r="S1141" s="129"/>
      <c r="T1141" s="130"/>
      <c r="U1141" s="133"/>
      <c r="V1141" s="231"/>
      <c r="W1141" s="88"/>
      <c r="X1141" s="88"/>
      <c r="Y1141" s="88"/>
      <c r="Z1141" s="88"/>
      <c r="AA1141" s="89"/>
      <c r="AB1141" s="230"/>
    </row>
    <row r="1142" spans="1:28" ht="31.5" hidden="1" x14ac:dyDescent="0.25">
      <c r="A1142" s="59">
        <v>170109</v>
      </c>
      <c r="B1142" s="29" t="s">
        <v>1146</v>
      </c>
      <c r="C1142" s="81" t="s">
        <v>13</v>
      </c>
      <c r="D1142" s="4"/>
      <c r="E1142" s="7"/>
      <c r="F1142" s="3">
        <f>D1142*E1142</f>
        <v>0</v>
      </c>
      <c r="G1142" s="93"/>
      <c r="H1142" s="94"/>
      <c r="I1142" s="3">
        <f>G1142*H1142</f>
        <v>0</v>
      </c>
      <c r="J1142" s="129"/>
      <c r="K1142" s="3"/>
      <c r="L1142" s="3">
        <f>J1142*K1142</f>
        <v>0</v>
      </c>
      <c r="M1142" s="129"/>
      <c r="N1142" s="3"/>
      <c r="O1142" s="26">
        <f>M1142*N1142</f>
        <v>0</v>
      </c>
      <c r="P1142" s="146"/>
      <c r="Q1142" s="160"/>
      <c r="R1142" s="122">
        <f>P1142*Q1142</f>
        <v>0</v>
      </c>
      <c r="S1142" s="134">
        <f>G1142+J1142-M1142</f>
        <v>0</v>
      </c>
      <c r="T1142" s="3"/>
      <c r="U1142" s="26">
        <f>S1142*T1142</f>
        <v>0</v>
      </c>
      <c r="V1142" s="229"/>
      <c r="W1142" s="86"/>
      <c r="X1142" s="86"/>
      <c r="Y1142" s="86"/>
      <c r="Z1142" s="86"/>
      <c r="AA1142" s="87"/>
      <c r="AB1142" s="230"/>
    </row>
    <row r="1143" spans="1:28" ht="141.75" hidden="1" x14ac:dyDescent="0.25">
      <c r="A1143" s="60"/>
      <c r="B1143" s="25" t="s">
        <v>1147</v>
      </c>
      <c r="C1143" s="8"/>
      <c r="D1143" s="4"/>
      <c r="E1143" s="4"/>
      <c r="F1143" s="26"/>
      <c r="G1143" s="93"/>
      <c r="H1143" s="93"/>
      <c r="I1143" s="26"/>
      <c r="J1143" s="129"/>
      <c r="K1143" s="130"/>
      <c r="L1143" s="133"/>
      <c r="M1143" s="129"/>
      <c r="N1143" s="130"/>
      <c r="O1143" s="133"/>
      <c r="P1143" s="146"/>
      <c r="Q1143" s="167"/>
      <c r="R1143" s="133"/>
      <c r="S1143" s="129"/>
      <c r="T1143" s="130"/>
      <c r="U1143" s="133"/>
      <c r="V1143" s="231"/>
      <c r="W1143" s="88"/>
      <c r="X1143" s="88"/>
      <c r="Y1143" s="88"/>
      <c r="Z1143" s="88"/>
      <c r="AA1143" s="89"/>
      <c r="AB1143" s="230"/>
    </row>
    <row r="1144" spans="1:28" ht="17.25" hidden="1" x14ac:dyDescent="0.25">
      <c r="A1144" s="60"/>
      <c r="B1144" s="27"/>
      <c r="C1144" s="8"/>
      <c r="D1144" s="4"/>
      <c r="E1144" s="4"/>
      <c r="F1144" s="26"/>
      <c r="G1144" s="93"/>
      <c r="H1144" s="93"/>
      <c r="I1144" s="26"/>
      <c r="J1144" s="129"/>
      <c r="K1144" s="130"/>
      <c r="L1144" s="133"/>
      <c r="M1144" s="129"/>
      <c r="N1144" s="130"/>
      <c r="O1144" s="133"/>
      <c r="P1144" s="146"/>
      <c r="Q1144" s="167"/>
      <c r="R1144" s="133"/>
      <c r="S1144" s="129"/>
      <c r="T1144" s="130"/>
      <c r="U1144" s="133"/>
      <c r="V1144" s="231"/>
      <c r="W1144" s="88"/>
      <c r="X1144" s="88"/>
      <c r="Y1144" s="88"/>
      <c r="Z1144" s="88"/>
      <c r="AA1144" s="89"/>
      <c r="AB1144" s="230"/>
    </row>
    <row r="1145" spans="1:28" ht="40.5" customHeight="1" x14ac:dyDescent="0.25">
      <c r="A1145" s="59">
        <v>170110</v>
      </c>
      <c r="B1145" s="29" t="s">
        <v>1148</v>
      </c>
      <c r="C1145" s="81" t="s">
        <v>24</v>
      </c>
      <c r="D1145" s="4">
        <v>746.58</v>
      </c>
      <c r="E1145" s="7">
        <v>13.49</v>
      </c>
      <c r="F1145" s="3">
        <f>D1145*E1145</f>
        <v>10071.3642</v>
      </c>
      <c r="G1145" s="101">
        <v>746.58</v>
      </c>
      <c r="H1145" s="102">
        <v>11.86</v>
      </c>
      <c r="I1145" s="3">
        <f>G1145*H1145</f>
        <v>8854.4387999999999</v>
      </c>
      <c r="J1145" s="129"/>
      <c r="K1145" s="3"/>
      <c r="L1145" s="3">
        <f>J1145*K1145</f>
        <v>0</v>
      </c>
      <c r="M1145" s="129"/>
      <c r="N1145" s="3"/>
      <c r="O1145" s="26">
        <f>M1145*N1145</f>
        <v>0</v>
      </c>
      <c r="P1145" s="146"/>
      <c r="Q1145" s="190"/>
      <c r="R1145" s="122">
        <f>P1145*Q1145</f>
        <v>0</v>
      </c>
      <c r="S1145" s="134">
        <f>G1145+J1145-M1145-P1145</f>
        <v>746.58</v>
      </c>
      <c r="T1145" s="3">
        <v>18.739999999999998</v>
      </c>
      <c r="U1145" s="26">
        <f>S1145*T1145</f>
        <v>13990.9092</v>
      </c>
      <c r="V1145" s="331" t="s">
        <v>1725</v>
      </c>
      <c r="W1145" s="345"/>
      <c r="X1145" s="345"/>
      <c r="Y1145" s="345"/>
      <c r="Z1145" s="345"/>
      <c r="AA1145" s="346"/>
      <c r="AB1145" s="230"/>
    </row>
    <row r="1146" spans="1:28" ht="168" customHeight="1" x14ac:dyDescent="0.25">
      <c r="A1146" s="60"/>
      <c r="B1146" s="25" t="s">
        <v>1149</v>
      </c>
      <c r="C1146" s="8"/>
      <c r="D1146" s="4"/>
      <c r="E1146" s="4"/>
      <c r="F1146" s="26"/>
      <c r="G1146" s="93"/>
      <c r="H1146" s="93"/>
      <c r="I1146" s="26"/>
      <c r="J1146" s="129"/>
      <c r="K1146" s="130"/>
      <c r="L1146" s="133"/>
      <c r="M1146" s="129"/>
      <c r="N1146" s="130"/>
      <c r="O1146" s="133"/>
      <c r="P1146" s="188"/>
      <c r="Q1146" s="191"/>
      <c r="R1146" s="133"/>
      <c r="S1146" s="129"/>
      <c r="T1146" s="130"/>
      <c r="U1146" s="133"/>
      <c r="V1146" s="231"/>
      <c r="W1146" s="88"/>
      <c r="X1146" s="88"/>
      <c r="Y1146" s="88"/>
      <c r="Z1146" s="88"/>
      <c r="AA1146" s="89"/>
      <c r="AB1146" s="230"/>
    </row>
    <row r="1147" spans="1:28" ht="3" hidden="1" customHeight="1" x14ac:dyDescent="0.25">
      <c r="A1147" s="60"/>
      <c r="B1147" s="27"/>
      <c r="C1147" s="8"/>
      <c r="D1147" s="4"/>
      <c r="E1147" s="4"/>
      <c r="F1147" s="26"/>
      <c r="G1147" s="93"/>
      <c r="H1147" s="93"/>
      <c r="I1147" s="26"/>
      <c r="J1147" s="129"/>
      <c r="K1147" s="130"/>
      <c r="L1147" s="133"/>
      <c r="M1147" s="129"/>
      <c r="N1147" s="130"/>
      <c r="O1147" s="133"/>
      <c r="P1147" s="129"/>
      <c r="Q1147" s="130"/>
      <c r="R1147" s="133"/>
      <c r="S1147" s="129"/>
      <c r="T1147" s="130"/>
      <c r="U1147" s="133"/>
      <c r="V1147" s="231"/>
      <c r="W1147" s="88"/>
      <c r="X1147" s="88"/>
      <c r="Y1147" s="88"/>
      <c r="Z1147" s="88"/>
      <c r="AA1147" s="89"/>
      <c r="AB1147" s="230"/>
    </row>
    <row r="1148" spans="1:28" ht="27" hidden="1" customHeight="1" x14ac:dyDescent="0.25">
      <c r="A1148" s="59">
        <v>170111</v>
      </c>
      <c r="B1148" s="29" t="s">
        <v>1150</v>
      </c>
      <c r="C1148" s="81" t="s">
        <v>24</v>
      </c>
      <c r="D1148" s="4"/>
      <c r="E1148" s="7"/>
      <c r="F1148" s="3">
        <f>D1148*E1148</f>
        <v>0</v>
      </c>
      <c r="G1148" s="93"/>
      <c r="H1148" s="94"/>
      <c r="I1148" s="3">
        <f>G1148*H1148</f>
        <v>0</v>
      </c>
      <c r="J1148" s="129"/>
      <c r="K1148" s="3"/>
      <c r="L1148" s="3">
        <f>J1148*K1148</f>
        <v>0</v>
      </c>
      <c r="M1148" s="129"/>
      <c r="N1148" s="3"/>
      <c r="O1148" s="3">
        <f>M1148*N1148</f>
        <v>0</v>
      </c>
      <c r="P1148" s="129"/>
      <c r="Q1148" s="3"/>
      <c r="R1148" s="3">
        <f>P1148*Q1148</f>
        <v>0</v>
      </c>
      <c r="S1148" s="134">
        <f>G1148+J1148-M1148</f>
        <v>0</v>
      </c>
      <c r="T1148" s="3"/>
      <c r="U1148" s="26">
        <f>S1148*T1148</f>
        <v>0</v>
      </c>
      <c r="V1148" s="229"/>
      <c r="W1148" s="86"/>
      <c r="X1148" s="86"/>
      <c r="Y1148" s="86"/>
      <c r="Z1148" s="86"/>
      <c r="AA1148" s="87"/>
      <c r="AB1148" s="230"/>
    </row>
    <row r="1149" spans="1:28" ht="141.75" hidden="1" x14ac:dyDescent="0.25">
      <c r="A1149" s="60"/>
      <c r="B1149" s="25" t="s">
        <v>1151</v>
      </c>
      <c r="C1149" s="8"/>
      <c r="D1149" s="4"/>
      <c r="E1149" s="4"/>
      <c r="F1149" s="26"/>
      <c r="G1149" s="93"/>
      <c r="H1149" s="93"/>
      <c r="I1149" s="26"/>
      <c r="J1149" s="129"/>
      <c r="K1149" s="130"/>
      <c r="L1149" s="133"/>
      <c r="M1149" s="129"/>
      <c r="N1149" s="130"/>
      <c r="O1149" s="133"/>
      <c r="P1149" s="129"/>
      <c r="Q1149" s="130"/>
      <c r="R1149" s="133"/>
      <c r="S1149" s="129"/>
      <c r="T1149" s="130"/>
      <c r="U1149" s="133"/>
      <c r="V1149" s="231"/>
      <c r="W1149" s="88"/>
      <c r="X1149" s="88"/>
      <c r="Y1149" s="88"/>
      <c r="Z1149" s="88"/>
      <c r="AA1149" s="89"/>
      <c r="AB1149" s="230"/>
    </row>
    <row r="1150" spans="1:28" ht="17.25" hidden="1" x14ac:dyDescent="0.25">
      <c r="A1150" s="60"/>
      <c r="B1150" s="27"/>
      <c r="C1150" s="8"/>
      <c r="D1150" s="4"/>
      <c r="E1150" s="4"/>
      <c r="F1150" s="26"/>
      <c r="G1150" s="93"/>
      <c r="H1150" s="93"/>
      <c r="I1150" s="26"/>
      <c r="J1150" s="129"/>
      <c r="K1150" s="130"/>
      <c r="L1150" s="133"/>
      <c r="M1150" s="129"/>
      <c r="N1150" s="130"/>
      <c r="O1150" s="133"/>
      <c r="P1150" s="129"/>
      <c r="Q1150" s="130"/>
      <c r="R1150" s="133"/>
      <c r="S1150" s="129"/>
      <c r="T1150" s="130"/>
      <c r="U1150" s="133"/>
      <c r="V1150" s="231"/>
      <c r="W1150" s="88"/>
      <c r="X1150" s="88"/>
      <c r="Y1150" s="88"/>
      <c r="Z1150" s="88"/>
      <c r="AA1150" s="89"/>
      <c r="AB1150" s="230"/>
    </row>
    <row r="1151" spans="1:28" ht="17.25" hidden="1" x14ac:dyDescent="0.25">
      <c r="A1151" s="59">
        <v>170200</v>
      </c>
      <c r="B1151" s="31" t="s">
        <v>1152</v>
      </c>
      <c r="C1151" s="8"/>
      <c r="D1151" s="4"/>
      <c r="E1151" s="4"/>
      <c r="F1151" s="20"/>
      <c r="G1151" s="93"/>
      <c r="H1151" s="93"/>
      <c r="I1151" s="20"/>
      <c r="J1151" s="129"/>
      <c r="K1151" s="130"/>
      <c r="L1151" s="133"/>
      <c r="M1151" s="129"/>
      <c r="N1151" s="130"/>
      <c r="O1151" s="133"/>
      <c r="P1151" s="129"/>
      <c r="Q1151" s="130"/>
      <c r="R1151" s="133"/>
      <c r="S1151" s="129"/>
      <c r="T1151" s="130"/>
      <c r="U1151" s="133"/>
      <c r="V1151" s="231"/>
      <c r="W1151" s="88"/>
      <c r="X1151" s="88"/>
      <c r="Y1151" s="88"/>
      <c r="Z1151" s="88"/>
      <c r="AA1151" s="89"/>
      <c r="AB1151" s="230"/>
    </row>
    <row r="1152" spans="1:28" ht="21" hidden="1" x14ac:dyDescent="0.25">
      <c r="A1152" s="59">
        <v>170201</v>
      </c>
      <c r="B1152" s="29" t="s">
        <v>1153</v>
      </c>
      <c r="C1152" s="81" t="s">
        <v>24</v>
      </c>
      <c r="D1152" s="4"/>
      <c r="E1152" s="7"/>
      <c r="F1152" s="3">
        <f>D1152*E1152</f>
        <v>0</v>
      </c>
      <c r="G1152" s="93"/>
      <c r="H1152" s="94"/>
      <c r="I1152" s="3">
        <f>G1152*H1152</f>
        <v>0</v>
      </c>
      <c r="J1152" s="129"/>
      <c r="K1152" s="3"/>
      <c r="L1152" s="3">
        <f>J1152*K1152</f>
        <v>0</v>
      </c>
      <c r="M1152" s="129"/>
      <c r="N1152" s="3"/>
      <c r="O1152" s="3">
        <f>M1152*N1152</f>
        <v>0</v>
      </c>
      <c r="P1152" s="129"/>
      <c r="Q1152" s="3"/>
      <c r="R1152" s="3">
        <f>P1152*Q1152</f>
        <v>0</v>
      </c>
      <c r="S1152" s="134">
        <f>G1152+J1152-M1152</f>
        <v>0</v>
      </c>
      <c r="T1152" s="3"/>
      <c r="U1152" s="26">
        <f>S1152*T1152</f>
        <v>0</v>
      </c>
      <c r="V1152" s="229"/>
      <c r="W1152" s="86"/>
      <c r="X1152" s="86"/>
      <c r="Y1152" s="86"/>
      <c r="Z1152" s="86"/>
      <c r="AA1152" s="87"/>
      <c r="AB1152" s="230"/>
    </row>
    <row r="1153" spans="1:28" ht="173.25" hidden="1" x14ac:dyDescent="0.25">
      <c r="A1153" s="60"/>
      <c r="B1153" s="25" t="s">
        <v>1154</v>
      </c>
      <c r="C1153" s="8"/>
      <c r="D1153" s="4"/>
      <c r="E1153" s="4"/>
      <c r="F1153" s="26"/>
      <c r="G1153" s="93"/>
      <c r="H1153" s="93"/>
      <c r="I1153" s="26"/>
      <c r="J1153" s="129"/>
      <c r="K1153" s="130"/>
      <c r="L1153" s="133"/>
      <c r="M1153" s="129"/>
      <c r="N1153" s="130"/>
      <c r="O1153" s="133"/>
      <c r="P1153" s="129"/>
      <c r="Q1153" s="130"/>
      <c r="R1153" s="133"/>
      <c r="S1153" s="129"/>
      <c r="T1153" s="130"/>
      <c r="U1153" s="133"/>
      <c r="V1153" s="231"/>
      <c r="W1153" s="88"/>
      <c r="X1153" s="88"/>
      <c r="Y1153" s="88"/>
      <c r="Z1153" s="88"/>
      <c r="AA1153" s="89"/>
      <c r="AB1153" s="230"/>
    </row>
    <row r="1154" spans="1:28" ht="17.25" hidden="1" x14ac:dyDescent="0.25">
      <c r="A1154" s="60"/>
      <c r="B1154" s="27"/>
      <c r="C1154" s="8"/>
      <c r="D1154" s="4"/>
      <c r="E1154" s="4"/>
      <c r="F1154" s="26"/>
      <c r="G1154" s="93"/>
      <c r="H1154" s="93"/>
      <c r="I1154" s="26"/>
      <c r="J1154" s="129"/>
      <c r="K1154" s="130"/>
      <c r="L1154" s="133"/>
      <c r="M1154" s="129"/>
      <c r="N1154" s="130"/>
      <c r="O1154" s="133"/>
      <c r="P1154" s="129"/>
      <c r="Q1154" s="130"/>
      <c r="R1154" s="133"/>
      <c r="S1154" s="129"/>
      <c r="T1154" s="130"/>
      <c r="U1154" s="133"/>
      <c r="V1154" s="231"/>
      <c r="W1154" s="88"/>
      <c r="X1154" s="88"/>
      <c r="Y1154" s="88"/>
      <c r="Z1154" s="88"/>
      <c r="AA1154" s="89"/>
      <c r="AB1154" s="230"/>
    </row>
    <row r="1155" spans="1:28" ht="31.5" hidden="1" x14ac:dyDescent="0.25">
      <c r="A1155" s="59">
        <v>170202</v>
      </c>
      <c r="B1155" s="29" t="s">
        <v>1155</v>
      </c>
      <c r="C1155" s="81" t="s">
        <v>24</v>
      </c>
      <c r="D1155" s="4"/>
      <c r="E1155" s="7"/>
      <c r="F1155" s="3">
        <f>D1155*E1155</f>
        <v>0</v>
      </c>
      <c r="G1155" s="93"/>
      <c r="H1155" s="94"/>
      <c r="I1155" s="3">
        <f>G1155*H1155</f>
        <v>0</v>
      </c>
      <c r="J1155" s="129"/>
      <c r="K1155" s="3"/>
      <c r="L1155" s="3">
        <f>J1155*K1155</f>
        <v>0</v>
      </c>
      <c r="M1155" s="129"/>
      <c r="N1155" s="3"/>
      <c r="O1155" s="3">
        <f>M1155*N1155</f>
        <v>0</v>
      </c>
      <c r="P1155" s="129"/>
      <c r="Q1155" s="3"/>
      <c r="R1155" s="3">
        <f>P1155*Q1155</f>
        <v>0</v>
      </c>
      <c r="S1155" s="134">
        <f>G1155+J1155-M1155</f>
        <v>0</v>
      </c>
      <c r="T1155" s="3"/>
      <c r="U1155" s="26">
        <f>S1155*T1155</f>
        <v>0</v>
      </c>
      <c r="V1155" s="229"/>
      <c r="W1155" s="86"/>
      <c r="X1155" s="86"/>
      <c r="Y1155" s="86"/>
      <c r="Z1155" s="86"/>
      <c r="AA1155" s="87"/>
      <c r="AB1155" s="230"/>
    </row>
    <row r="1156" spans="1:28" ht="6.75" hidden="1" customHeight="1" x14ac:dyDescent="0.25">
      <c r="A1156" s="60"/>
      <c r="B1156" s="25" t="s">
        <v>1156</v>
      </c>
      <c r="C1156" s="8"/>
      <c r="D1156" s="4"/>
      <c r="E1156" s="4"/>
      <c r="F1156" s="26"/>
      <c r="G1156" s="93"/>
      <c r="H1156" s="93"/>
      <c r="I1156" s="26"/>
      <c r="J1156" s="129"/>
      <c r="K1156" s="130"/>
      <c r="L1156" s="133"/>
      <c r="M1156" s="129"/>
      <c r="N1156" s="130"/>
      <c r="O1156" s="133"/>
      <c r="P1156" s="129"/>
      <c r="Q1156" s="130"/>
      <c r="R1156" s="133"/>
      <c r="S1156" s="129"/>
      <c r="T1156" s="130"/>
      <c r="U1156" s="133"/>
      <c r="V1156" s="231"/>
      <c r="W1156" s="88"/>
      <c r="X1156" s="88"/>
      <c r="Y1156" s="88"/>
      <c r="Z1156" s="88"/>
      <c r="AA1156" s="89"/>
      <c r="AB1156" s="230"/>
    </row>
    <row r="1157" spans="1:28" ht="17.25" hidden="1" x14ac:dyDescent="0.25">
      <c r="A1157" s="60"/>
      <c r="B1157" s="27"/>
      <c r="C1157" s="8"/>
      <c r="D1157" s="4"/>
      <c r="E1157" s="4"/>
      <c r="F1157" s="26"/>
      <c r="G1157" s="93"/>
      <c r="H1157" s="93"/>
      <c r="I1157" s="26"/>
      <c r="J1157" s="129"/>
      <c r="K1157" s="130"/>
      <c r="L1157" s="133"/>
      <c r="M1157" s="129"/>
      <c r="N1157" s="130"/>
      <c r="O1157" s="133"/>
      <c r="P1157" s="129"/>
      <c r="Q1157" s="130"/>
      <c r="R1157" s="133"/>
      <c r="S1157" s="129"/>
      <c r="T1157" s="130"/>
      <c r="U1157" s="133"/>
      <c r="V1157" s="231"/>
      <c r="W1157" s="88"/>
      <c r="X1157" s="88"/>
      <c r="Y1157" s="88"/>
      <c r="Z1157" s="88"/>
      <c r="AA1157" s="89"/>
      <c r="AB1157" s="230"/>
    </row>
    <row r="1158" spans="1:28" ht="31.5" hidden="1" x14ac:dyDescent="0.25">
      <c r="A1158" s="59">
        <v>170203</v>
      </c>
      <c r="B1158" s="29" t="s">
        <v>1157</v>
      </c>
      <c r="C1158" s="81" t="s">
        <v>28</v>
      </c>
      <c r="D1158" s="4"/>
      <c r="E1158" s="7"/>
      <c r="F1158" s="3">
        <f>D1158*E1158</f>
        <v>0</v>
      </c>
      <c r="G1158" s="93"/>
      <c r="H1158" s="94"/>
      <c r="I1158" s="3">
        <f>G1158*H1158</f>
        <v>0</v>
      </c>
      <c r="J1158" s="129"/>
      <c r="K1158" s="3"/>
      <c r="L1158" s="3">
        <f>J1158*K1158</f>
        <v>0</v>
      </c>
      <c r="M1158" s="129"/>
      <c r="N1158" s="3"/>
      <c r="O1158" s="3">
        <f>M1158*N1158</f>
        <v>0</v>
      </c>
      <c r="P1158" s="129"/>
      <c r="Q1158" s="3"/>
      <c r="R1158" s="3">
        <f>P1158*Q1158</f>
        <v>0</v>
      </c>
      <c r="S1158" s="134">
        <f>G1158+J1158-M1158</f>
        <v>0</v>
      </c>
      <c r="T1158" s="3"/>
      <c r="U1158" s="26">
        <f>S1158*T1158</f>
        <v>0</v>
      </c>
      <c r="V1158" s="229"/>
      <c r="W1158" s="86"/>
      <c r="X1158" s="86"/>
      <c r="Y1158" s="86"/>
      <c r="Z1158" s="86"/>
      <c r="AA1158" s="87"/>
      <c r="AB1158" s="230"/>
    </row>
    <row r="1159" spans="1:28" ht="42" hidden="1" customHeight="1" x14ac:dyDescent="0.25">
      <c r="A1159" s="60"/>
      <c r="B1159" s="25" t="s">
        <v>1158</v>
      </c>
      <c r="C1159" s="8"/>
      <c r="D1159" s="4"/>
      <c r="E1159" s="4"/>
      <c r="F1159" s="26"/>
      <c r="G1159" s="93"/>
      <c r="H1159" s="93"/>
      <c r="I1159" s="26"/>
      <c r="J1159" s="129"/>
      <c r="K1159" s="130"/>
      <c r="L1159" s="133"/>
      <c r="M1159" s="129"/>
      <c r="N1159" s="130"/>
      <c r="O1159" s="133"/>
      <c r="P1159" s="129"/>
      <c r="Q1159" s="130"/>
      <c r="R1159" s="133"/>
      <c r="S1159" s="129"/>
      <c r="T1159" s="130"/>
      <c r="U1159" s="133"/>
      <c r="V1159" s="231"/>
      <c r="W1159" s="88"/>
      <c r="X1159" s="88"/>
      <c r="Y1159" s="88"/>
      <c r="Z1159" s="88"/>
      <c r="AA1159" s="89"/>
      <c r="AB1159" s="230"/>
    </row>
    <row r="1160" spans="1:28" ht="17.25" hidden="1" x14ac:dyDescent="0.25">
      <c r="A1160" s="60"/>
      <c r="B1160" s="27"/>
      <c r="C1160" s="8"/>
      <c r="D1160" s="4"/>
      <c r="E1160" s="4"/>
      <c r="F1160" s="26"/>
      <c r="G1160" s="93"/>
      <c r="H1160" s="93"/>
      <c r="I1160" s="26"/>
      <c r="J1160" s="129"/>
      <c r="K1160" s="130"/>
      <c r="L1160" s="133"/>
      <c r="M1160" s="129"/>
      <c r="N1160" s="130"/>
      <c r="O1160" s="133"/>
      <c r="P1160" s="129"/>
      <c r="Q1160" s="130"/>
      <c r="R1160" s="133"/>
      <c r="S1160" s="129"/>
      <c r="T1160" s="130"/>
      <c r="U1160" s="133"/>
      <c r="V1160" s="231"/>
      <c r="W1160" s="88"/>
      <c r="X1160" s="88"/>
      <c r="Y1160" s="88"/>
      <c r="Z1160" s="88"/>
      <c r="AA1160" s="89"/>
      <c r="AB1160" s="230"/>
    </row>
    <row r="1161" spans="1:28" ht="47.25" hidden="1" x14ac:dyDescent="0.25">
      <c r="A1161" s="59">
        <v>170204</v>
      </c>
      <c r="B1161" s="29" t="s">
        <v>1159</v>
      </c>
      <c r="C1161" s="81" t="s">
        <v>28</v>
      </c>
      <c r="D1161" s="4"/>
      <c r="E1161" s="7"/>
      <c r="F1161" s="3">
        <f>D1161*E1161</f>
        <v>0</v>
      </c>
      <c r="G1161" s="93"/>
      <c r="H1161" s="94"/>
      <c r="I1161" s="3">
        <f>G1161*H1161</f>
        <v>0</v>
      </c>
      <c r="J1161" s="129"/>
      <c r="K1161" s="3"/>
      <c r="L1161" s="3">
        <f>J1161*K1161</f>
        <v>0</v>
      </c>
      <c r="M1161" s="129"/>
      <c r="N1161" s="3"/>
      <c r="O1161" s="3">
        <f>M1161*N1161</f>
        <v>0</v>
      </c>
      <c r="P1161" s="129"/>
      <c r="Q1161" s="3"/>
      <c r="R1161" s="3">
        <f>P1161*Q1161</f>
        <v>0</v>
      </c>
      <c r="S1161" s="134">
        <f>G1161+J1161-M1161</f>
        <v>0</v>
      </c>
      <c r="T1161" s="3"/>
      <c r="U1161" s="26">
        <f>S1161*T1161</f>
        <v>0</v>
      </c>
      <c r="V1161" s="229"/>
      <c r="W1161" s="86"/>
      <c r="X1161" s="86"/>
      <c r="Y1161" s="86"/>
      <c r="Z1161" s="86"/>
      <c r="AA1161" s="87"/>
      <c r="AB1161" s="230"/>
    </row>
    <row r="1162" spans="1:28" ht="21" hidden="1" customHeight="1" x14ac:dyDescent="0.25">
      <c r="A1162" s="60"/>
      <c r="B1162" s="25" t="s">
        <v>1160</v>
      </c>
      <c r="C1162" s="8"/>
      <c r="D1162" s="4"/>
      <c r="E1162" s="4"/>
      <c r="F1162" s="26"/>
      <c r="G1162" s="93"/>
      <c r="H1162" s="93"/>
      <c r="I1162" s="26"/>
      <c r="J1162" s="129"/>
      <c r="K1162" s="130"/>
      <c r="L1162" s="133"/>
      <c r="M1162" s="129"/>
      <c r="N1162" s="130"/>
      <c r="O1162" s="133"/>
      <c r="P1162" s="129"/>
      <c r="Q1162" s="130"/>
      <c r="R1162" s="133"/>
      <c r="S1162" s="129"/>
      <c r="T1162" s="130"/>
      <c r="U1162" s="133"/>
      <c r="V1162" s="231"/>
      <c r="W1162" s="88"/>
      <c r="X1162" s="88"/>
      <c r="Y1162" s="88"/>
      <c r="Z1162" s="88"/>
      <c r="AA1162" s="89"/>
      <c r="AB1162" s="230"/>
    </row>
    <row r="1163" spans="1:28" ht="18.75" customHeight="1" x14ac:dyDescent="0.25">
      <c r="A1163" s="24"/>
      <c r="B1163" s="11"/>
      <c r="C1163" s="85"/>
      <c r="D1163" s="357" t="s">
        <v>52</v>
      </c>
      <c r="E1163" s="358"/>
      <c r="F1163" s="36">
        <f>SUM(F1119:F1162)</f>
        <v>36637.455900000001</v>
      </c>
      <c r="G1163" s="359" t="s">
        <v>52</v>
      </c>
      <c r="H1163" s="358"/>
      <c r="I1163" s="36">
        <f>SUM(I1119:I1162)+0.01</f>
        <v>32199.093000000001</v>
      </c>
      <c r="J1163" s="349" t="s">
        <v>53</v>
      </c>
      <c r="K1163" s="351"/>
      <c r="L1163" s="132">
        <f>SUM(L1119:L1162)</f>
        <v>0</v>
      </c>
      <c r="M1163" s="349" t="s">
        <v>53</v>
      </c>
      <c r="N1163" s="351"/>
      <c r="O1163" s="132">
        <f>SUM(O1119:O1162)</f>
        <v>0</v>
      </c>
      <c r="P1163" s="349" t="s">
        <v>53</v>
      </c>
      <c r="Q1163" s="350"/>
      <c r="R1163" s="132">
        <f>SUM(R1119:R1162)+0.01</f>
        <v>6791.1333999999997</v>
      </c>
      <c r="S1163" s="349" t="s">
        <v>53</v>
      </c>
      <c r="T1163" s="351"/>
      <c r="U1163" s="132">
        <f>SUM(U1119:U1162)</f>
        <v>41378.358900000007</v>
      </c>
      <c r="V1163" s="232"/>
      <c r="W1163" s="37"/>
      <c r="X1163" s="37"/>
      <c r="Y1163" s="37"/>
      <c r="Z1163" s="37"/>
      <c r="AA1163" s="38"/>
      <c r="AB1163" s="230"/>
    </row>
    <row r="1164" spans="1:28" ht="18.75" x14ac:dyDescent="0.25">
      <c r="A1164" s="19">
        <v>180000</v>
      </c>
      <c r="B1164" s="1" t="s">
        <v>1161</v>
      </c>
      <c r="C1164" s="8"/>
      <c r="D1164" s="4"/>
      <c r="E1164" s="4"/>
      <c r="F1164" s="20"/>
      <c r="G1164" s="93"/>
      <c r="H1164" s="93"/>
      <c r="I1164" s="20"/>
      <c r="J1164" s="129"/>
      <c r="K1164" s="130"/>
      <c r="L1164" s="133"/>
      <c r="M1164" s="129"/>
      <c r="N1164" s="130"/>
      <c r="O1164" s="133"/>
      <c r="P1164" s="129"/>
      <c r="Q1164" s="145"/>
      <c r="R1164" s="133"/>
      <c r="S1164" s="129"/>
      <c r="T1164" s="130"/>
      <c r="U1164" s="133"/>
      <c r="V1164" s="231"/>
      <c r="W1164" s="88"/>
      <c r="X1164" s="88"/>
      <c r="Y1164" s="88"/>
      <c r="Z1164" s="88"/>
      <c r="AA1164" s="89"/>
      <c r="AB1164" s="230"/>
    </row>
    <row r="1165" spans="1:28" ht="17.25" x14ac:dyDescent="0.25">
      <c r="A1165" s="23">
        <v>180100</v>
      </c>
      <c r="B1165" s="97" t="s">
        <v>1162</v>
      </c>
      <c r="C1165" s="8"/>
      <c r="D1165" s="4"/>
      <c r="E1165" s="4"/>
      <c r="F1165" s="20"/>
      <c r="G1165" s="93"/>
      <c r="H1165" s="93"/>
      <c r="I1165" s="20"/>
      <c r="J1165" s="129"/>
      <c r="K1165" s="130"/>
      <c r="L1165" s="133"/>
      <c r="M1165" s="129"/>
      <c r="N1165" s="130"/>
      <c r="O1165" s="133"/>
      <c r="P1165" s="129"/>
      <c r="Q1165" s="146"/>
      <c r="R1165" s="133"/>
      <c r="S1165" s="129"/>
      <c r="T1165" s="130"/>
      <c r="U1165" s="133"/>
      <c r="V1165" s="231"/>
      <c r="W1165" s="88"/>
      <c r="X1165" s="88"/>
      <c r="Y1165" s="88"/>
      <c r="Z1165" s="88"/>
      <c r="AA1165" s="89"/>
      <c r="AB1165" s="230"/>
    </row>
    <row r="1166" spans="1:28" ht="34.9" customHeight="1" x14ac:dyDescent="0.25">
      <c r="A1166" s="28" t="s">
        <v>1163</v>
      </c>
      <c r="B1166" s="29" t="s">
        <v>1164</v>
      </c>
      <c r="C1166" s="81" t="s">
        <v>28</v>
      </c>
      <c r="D1166" s="4">
        <v>17.600000000000001</v>
      </c>
      <c r="E1166" s="7">
        <v>211.48</v>
      </c>
      <c r="F1166" s="3">
        <f>D1166*E1166</f>
        <v>3722.0480000000002</v>
      </c>
      <c r="G1166" s="101">
        <v>17.600000000000001</v>
      </c>
      <c r="H1166" s="102">
        <v>185.89</v>
      </c>
      <c r="I1166" s="3">
        <f>G1166*H1166</f>
        <v>3271.6640000000002</v>
      </c>
      <c r="J1166" s="129"/>
      <c r="K1166" s="3"/>
      <c r="L1166" s="3">
        <f>J1166*K1166</f>
        <v>0</v>
      </c>
      <c r="M1166" s="129"/>
      <c r="N1166" s="3"/>
      <c r="O1166" s="3">
        <f>M1166*N1166</f>
        <v>0</v>
      </c>
      <c r="P1166" s="129"/>
      <c r="Q1166" s="187"/>
      <c r="R1166" s="122">
        <f>P1166*Q1166</f>
        <v>0</v>
      </c>
      <c r="S1166" s="134">
        <f>G1166+J1166-M1166-P1166</f>
        <v>17.600000000000001</v>
      </c>
      <c r="T1166" s="3">
        <v>337.43</v>
      </c>
      <c r="U1166" s="26">
        <f>S1166*T1166</f>
        <v>5938.7680000000009</v>
      </c>
      <c r="V1166" s="331" t="s">
        <v>1647</v>
      </c>
      <c r="W1166" s="345"/>
      <c r="X1166" s="345"/>
      <c r="Y1166" s="345"/>
      <c r="Z1166" s="345"/>
      <c r="AA1166" s="346"/>
      <c r="AB1166" s="230"/>
    </row>
    <row r="1167" spans="1:28" ht="117.75" customHeight="1" x14ac:dyDescent="0.25">
      <c r="A1167" s="24"/>
      <c r="B1167" s="25" t="s">
        <v>1165</v>
      </c>
      <c r="C1167" s="8"/>
      <c r="D1167" s="4"/>
      <c r="E1167" s="4"/>
      <c r="F1167" s="26"/>
      <c r="G1167" s="93"/>
      <c r="H1167" s="93"/>
      <c r="I1167" s="26"/>
      <c r="J1167" s="129"/>
      <c r="K1167" s="130"/>
      <c r="L1167" s="133"/>
      <c r="M1167" s="129"/>
      <c r="N1167" s="130"/>
      <c r="O1167" s="133"/>
      <c r="P1167" s="129"/>
      <c r="Q1167" s="146"/>
      <c r="R1167" s="133"/>
      <c r="S1167" s="129"/>
      <c r="T1167" s="130"/>
      <c r="U1167" s="133"/>
      <c r="V1167" s="231"/>
      <c r="W1167" s="88"/>
      <c r="X1167" s="88"/>
      <c r="Y1167" s="88"/>
      <c r="Z1167" s="88"/>
      <c r="AA1167" s="89"/>
      <c r="AB1167" s="230"/>
    </row>
    <row r="1168" spans="1:28" ht="17.25" hidden="1" x14ac:dyDescent="0.25">
      <c r="A1168" s="24"/>
      <c r="B1168" s="27"/>
      <c r="C1168" s="8"/>
      <c r="D1168" s="4"/>
      <c r="E1168" s="4"/>
      <c r="F1168" s="26"/>
      <c r="G1168" s="93"/>
      <c r="H1168" s="93"/>
      <c r="I1168" s="26"/>
      <c r="J1168" s="129"/>
      <c r="K1168" s="130"/>
      <c r="L1168" s="133"/>
      <c r="M1168" s="129"/>
      <c r="N1168" s="130"/>
      <c r="O1168" s="133"/>
      <c r="P1168" s="129"/>
      <c r="Q1168" s="146"/>
      <c r="R1168" s="133"/>
      <c r="S1168" s="129"/>
      <c r="T1168" s="130"/>
      <c r="U1168" s="133"/>
      <c r="V1168" s="231"/>
      <c r="W1168" s="88"/>
      <c r="X1168" s="88"/>
      <c r="Y1168" s="88"/>
      <c r="Z1168" s="88"/>
      <c r="AA1168" s="89"/>
      <c r="AB1168" s="230"/>
    </row>
    <row r="1169" spans="1:28" ht="24.75" customHeight="1" x14ac:dyDescent="0.25">
      <c r="A1169" s="28" t="s">
        <v>1166</v>
      </c>
      <c r="B1169" s="31" t="s">
        <v>1167</v>
      </c>
      <c r="C1169" s="8"/>
      <c r="D1169" s="4"/>
      <c r="E1169" s="4"/>
      <c r="F1169" s="20"/>
      <c r="G1169" s="93"/>
      <c r="H1169" s="93"/>
      <c r="I1169" s="20"/>
      <c r="J1169" s="129"/>
      <c r="K1169" s="130"/>
      <c r="L1169" s="133"/>
      <c r="M1169" s="129"/>
      <c r="N1169" s="130"/>
      <c r="O1169" s="133"/>
      <c r="P1169" s="129"/>
      <c r="Q1169" s="146"/>
      <c r="R1169" s="133"/>
      <c r="S1169" s="129"/>
      <c r="T1169" s="130"/>
      <c r="U1169" s="133"/>
      <c r="V1169" s="231"/>
      <c r="W1169" s="88"/>
      <c r="X1169" s="88"/>
      <c r="Y1169" s="88"/>
      <c r="Z1169" s="88"/>
      <c r="AA1169" s="89"/>
      <c r="AB1169" s="230"/>
    </row>
    <row r="1170" spans="1:28" ht="3" hidden="1" customHeight="1" x14ac:dyDescent="0.25">
      <c r="A1170" s="28" t="s">
        <v>1168</v>
      </c>
      <c r="B1170" s="29" t="s">
        <v>1169</v>
      </c>
      <c r="C1170" s="81" t="s">
        <v>24</v>
      </c>
      <c r="D1170" s="4"/>
      <c r="E1170" s="7"/>
      <c r="F1170" s="3">
        <f>D1170*E1170</f>
        <v>0</v>
      </c>
      <c r="G1170" s="93"/>
      <c r="H1170" s="94"/>
      <c r="I1170" s="3">
        <f>G1170*H1170</f>
        <v>0</v>
      </c>
      <c r="J1170" s="129"/>
      <c r="K1170" s="3"/>
      <c r="L1170" s="3">
        <f>J1170*K1170</f>
        <v>0</v>
      </c>
      <c r="M1170" s="129"/>
      <c r="N1170" s="3"/>
      <c r="O1170" s="3">
        <f>M1170*N1170</f>
        <v>0</v>
      </c>
      <c r="P1170" s="129"/>
      <c r="Q1170" s="148"/>
      <c r="R1170" s="122">
        <f>P1170*Q1170</f>
        <v>0</v>
      </c>
      <c r="S1170" s="134">
        <f>G1170+J1170-M1170</f>
        <v>0</v>
      </c>
      <c r="T1170" s="3"/>
      <c r="U1170" s="26">
        <f>S1170*T1170</f>
        <v>0</v>
      </c>
      <c r="V1170" s="229"/>
      <c r="W1170" s="86"/>
      <c r="X1170" s="86"/>
      <c r="Y1170" s="86"/>
      <c r="Z1170" s="86"/>
      <c r="AA1170" s="87"/>
      <c r="AB1170" s="230"/>
    </row>
    <row r="1171" spans="1:28" ht="78.75" hidden="1" x14ac:dyDescent="0.25">
      <c r="A1171" s="24"/>
      <c r="B1171" s="25" t="s">
        <v>1170</v>
      </c>
      <c r="C1171" s="8"/>
      <c r="D1171" s="4"/>
      <c r="E1171" s="4"/>
      <c r="F1171" s="26"/>
      <c r="G1171" s="93"/>
      <c r="H1171" s="93"/>
      <c r="I1171" s="26"/>
      <c r="J1171" s="129"/>
      <c r="K1171" s="130"/>
      <c r="L1171" s="133"/>
      <c r="M1171" s="129"/>
      <c r="N1171" s="130"/>
      <c r="O1171" s="133"/>
      <c r="P1171" s="129"/>
      <c r="Q1171" s="146"/>
      <c r="R1171" s="133"/>
      <c r="S1171" s="129"/>
      <c r="T1171" s="130"/>
      <c r="U1171" s="133"/>
      <c r="V1171" s="231"/>
      <c r="W1171" s="88"/>
      <c r="X1171" s="88"/>
      <c r="Y1171" s="88"/>
      <c r="Z1171" s="88"/>
      <c r="AA1171" s="89"/>
      <c r="AB1171" s="230"/>
    </row>
    <row r="1172" spans="1:28" ht="17.25" hidden="1" x14ac:dyDescent="0.25">
      <c r="A1172" s="24"/>
      <c r="B1172" s="27"/>
      <c r="C1172" s="8"/>
      <c r="D1172" s="4"/>
      <c r="E1172" s="4"/>
      <c r="F1172" s="26"/>
      <c r="G1172" s="93"/>
      <c r="H1172" s="93"/>
      <c r="I1172" s="26"/>
      <c r="J1172" s="129"/>
      <c r="K1172" s="130"/>
      <c r="L1172" s="133"/>
      <c r="M1172" s="129"/>
      <c r="N1172" s="130"/>
      <c r="O1172" s="133"/>
      <c r="P1172" s="129"/>
      <c r="Q1172" s="146"/>
      <c r="R1172" s="133"/>
      <c r="S1172" s="129"/>
      <c r="T1172" s="130"/>
      <c r="U1172" s="133"/>
      <c r="V1172" s="231"/>
      <c r="W1172" s="88"/>
      <c r="X1172" s="88"/>
      <c r="Y1172" s="88"/>
      <c r="Z1172" s="88"/>
      <c r="AA1172" s="89"/>
      <c r="AB1172" s="230"/>
    </row>
    <row r="1173" spans="1:28" ht="35.25" customHeight="1" x14ac:dyDescent="0.25">
      <c r="A1173" s="28" t="s">
        <v>1171</v>
      </c>
      <c r="B1173" s="29" t="s">
        <v>1172</v>
      </c>
      <c r="C1173" s="81" t="s">
        <v>28</v>
      </c>
      <c r="D1173" s="4">
        <v>12.22</v>
      </c>
      <c r="E1173" s="7">
        <v>325.56</v>
      </c>
      <c r="F1173" s="3">
        <f>D1173*E1173</f>
        <v>3978.3432000000003</v>
      </c>
      <c r="G1173" s="101">
        <v>12.22</v>
      </c>
      <c r="H1173" s="102">
        <v>286.17</v>
      </c>
      <c r="I1173" s="3">
        <f>G1173*H1173</f>
        <v>3496.9974000000002</v>
      </c>
      <c r="J1173" s="129"/>
      <c r="K1173" s="3"/>
      <c r="L1173" s="3">
        <f>J1173*K1173</f>
        <v>0</v>
      </c>
      <c r="M1173" s="129"/>
      <c r="N1173" s="3"/>
      <c r="O1173" s="3">
        <f>M1173*N1173</f>
        <v>0</v>
      </c>
      <c r="P1173" s="129"/>
      <c r="Q1173" s="187"/>
      <c r="R1173" s="122">
        <f>P1173*Q1173</f>
        <v>0</v>
      </c>
      <c r="S1173" s="134">
        <f>G1173+J1173-M1173-P1173</f>
        <v>12.22</v>
      </c>
      <c r="T1173" s="3">
        <v>388.24</v>
      </c>
      <c r="U1173" s="26">
        <f>S1173*T1173</f>
        <v>4744.2928000000002</v>
      </c>
      <c r="V1173" s="331" t="s">
        <v>1726</v>
      </c>
      <c r="W1173" s="345"/>
      <c r="X1173" s="345"/>
      <c r="Y1173" s="345"/>
      <c r="Z1173" s="345"/>
      <c r="AA1173" s="346"/>
      <c r="AB1173" s="230"/>
    </row>
    <row r="1174" spans="1:28" ht="116.25" customHeight="1" x14ac:dyDescent="0.25">
      <c r="A1174" s="24"/>
      <c r="B1174" s="25" t="s">
        <v>1173</v>
      </c>
      <c r="C1174" s="8"/>
      <c r="D1174" s="4"/>
      <c r="E1174" s="4"/>
      <c r="F1174" s="26"/>
      <c r="G1174" s="93"/>
      <c r="H1174" s="93"/>
      <c r="I1174" s="26"/>
      <c r="J1174" s="129"/>
      <c r="K1174" s="130"/>
      <c r="L1174" s="133"/>
      <c r="M1174" s="129"/>
      <c r="N1174" s="130"/>
      <c r="O1174" s="133"/>
      <c r="P1174" s="129"/>
      <c r="Q1174" s="146"/>
      <c r="R1174" s="133"/>
      <c r="S1174" s="129"/>
      <c r="T1174" s="130"/>
      <c r="U1174" s="133"/>
      <c r="V1174" s="231"/>
      <c r="W1174" s="88"/>
      <c r="X1174" s="88"/>
      <c r="Y1174" s="88"/>
      <c r="Z1174" s="88"/>
      <c r="AA1174" s="89"/>
      <c r="AB1174" s="230"/>
    </row>
    <row r="1175" spans="1:28" ht="17.25" x14ac:dyDescent="0.25">
      <c r="A1175" s="24"/>
      <c r="B1175" s="27"/>
      <c r="C1175" s="8"/>
      <c r="D1175" s="4"/>
      <c r="E1175" s="4"/>
      <c r="F1175" s="26"/>
      <c r="G1175" s="93"/>
      <c r="H1175" s="93"/>
      <c r="I1175" s="26"/>
      <c r="J1175" s="129"/>
      <c r="K1175" s="130"/>
      <c r="L1175" s="133"/>
      <c r="M1175" s="129"/>
      <c r="N1175" s="130"/>
      <c r="O1175" s="133"/>
      <c r="P1175" s="129"/>
      <c r="Q1175" s="146"/>
      <c r="R1175" s="133"/>
      <c r="S1175" s="129"/>
      <c r="T1175" s="130"/>
      <c r="U1175" s="133"/>
      <c r="V1175" s="231"/>
      <c r="W1175" s="88"/>
      <c r="X1175" s="88"/>
      <c r="Y1175" s="88"/>
      <c r="Z1175" s="88"/>
      <c r="AA1175" s="89"/>
      <c r="AB1175" s="230"/>
    </row>
    <row r="1176" spans="1:28" ht="31.5" x14ac:dyDescent="0.25">
      <c r="A1176" s="28" t="s">
        <v>1174</v>
      </c>
      <c r="B1176" s="29" t="s">
        <v>1175</v>
      </c>
      <c r="C1176" s="81" t="s">
        <v>28</v>
      </c>
      <c r="D1176" s="4">
        <v>12.92</v>
      </c>
      <c r="E1176" s="7">
        <v>554.66</v>
      </c>
      <c r="F1176" s="3">
        <f>D1176*E1176</f>
        <v>7166.2071999999998</v>
      </c>
      <c r="G1176" s="101">
        <v>12.92</v>
      </c>
      <c r="H1176" s="102">
        <v>487.55</v>
      </c>
      <c r="I1176" s="3">
        <f>G1176*H1176</f>
        <v>6299.1459999999997</v>
      </c>
      <c r="J1176" s="129"/>
      <c r="K1176" s="3"/>
      <c r="L1176" s="3">
        <f>J1176*K1176</f>
        <v>0</v>
      </c>
      <c r="M1176" s="129"/>
      <c r="N1176" s="3"/>
      <c r="O1176" s="3">
        <f>M1176*N1176</f>
        <v>0</v>
      </c>
      <c r="P1176" s="129"/>
      <c r="Q1176" s="187"/>
      <c r="R1176" s="122">
        <f>P1176*Q1176</f>
        <v>0</v>
      </c>
      <c r="S1176" s="134">
        <f>G1176+J1176-M1176-P1176</f>
        <v>12.92</v>
      </c>
      <c r="T1176" s="3">
        <v>671.68</v>
      </c>
      <c r="U1176" s="26">
        <f>S1176*T1176</f>
        <v>8678.105599999999</v>
      </c>
      <c r="V1176" s="331" t="s">
        <v>1727</v>
      </c>
      <c r="W1176" s="345"/>
      <c r="X1176" s="345"/>
      <c r="Y1176" s="345"/>
      <c r="Z1176" s="345"/>
      <c r="AA1176" s="346"/>
      <c r="AB1176" s="230"/>
    </row>
    <row r="1177" spans="1:28" ht="132" customHeight="1" x14ac:dyDescent="0.25">
      <c r="A1177" s="24"/>
      <c r="B1177" s="25" t="s">
        <v>1176</v>
      </c>
      <c r="C1177" s="8"/>
      <c r="D1177" s="4"/>
      <c r="E1177" s="4"/>
      <c r="F1177" s="26"/>
      <c r="G1177" s="93"/>
      <c r="H1177" s="93"/>
      <c r="I1177" s="26"/>
      <c r="J1177" s="129"/>
      <c r="K1177" s="130"/>
      <c r="L1177" s="133"/>
      <c r="M1177" s="129"/>
      <c r="N1177" s="130"/>
      <c r="O1177" s="133"/>
      <c r="P1177" s="129"/>
      <c r="Q1177" s="188"/>
      <c r="R1177" s="133"/>
      <c r="S1177" s="129"/>
      <c r="T1177" s="130"/>
      <c r="U1177" s="133"/>
      <c r="V1177" s="231"/>
      <c r="W1177" s="88"/>
      <c r="X1177" s="88"/>
      <c r="Y1177" s="88"/>
      <c r="Z1177" s="88"/>
      <c r="AA1177" s="89"/>
      <c r="AB1177" s="230"/>
    </row>
    <row r="1178" spans="1:28" ht="0.75" customHeight="1" x14ac:dyDescent="0.25">
      <c r="A1178" s="24"/>
      <c r="B1178" s="27"/>
      <c r="C1178" s="8"/>
      <c r="D1178" s="4"/>
      <c r="E1178" s="4"/>
      <c r="F1178" s="26"/>
      <c r="G1178" s="93"/>
      <c r="H1178" s="93"/>
      <c r="I1178" s="26"/>
      <c r="J1178" s="129"/>
      <c r="K1178" s="130"/>
      <c r="L1178" s="133"/>
      <c r="M1178" s="129"/>
      <c r="N1178" s="130"/>
      <c r="O1178" s="133"/>
      <c r="P1178" s="129"/>
      <c r="Q1178" s="130"/>
      <c r="R1178" s="133"/>
      <c r="S1178" s="129"/>
      <c r="T1178" s="130"/>
      <c r="U1178" s="133"/>
      <c r="V1178" s="231"/>
      <c r="W1178" s="88"/>
      <c r="X1178" s="88"/>
      <c r="Y1178" s="88"/>
      <c r="Z1178" s="88"/>
      <c r="AA1178" s="89"/>
      <c r="AB1178" s="230"/>
    </row>
    <row r="1179" spans="1:28" ht="31.5" hidden="1" x14ac:dyDescent="0.25">
      <c r="A1179" s="28" t="s">
        <v>1177</v>
      </c>
      <c r="B1179" s="29" t="s">
        <v>1178</v>
      </c>
      <c r="C1179" s="81" t="s">
        <v>28</v>
      </c>
      <c r="D1179" s="4"/>
      <c r="E1179" s="7"/>
      <c r="F1179" s="3">
        <f>D1179*E1179</f>
        <v>0</v>
      </c>
      <c r="G1179" s="93"/>
      <c r="H1179" s="94"/>
      <c r="I1179" s="3">
        <f>G1179*H1179</f>
        <v>0</v>
      </c>
      <c r="J1179" s="129"/>
      <c r="K1179" s="3"/>
      <c r="L1179" s="3">
        <f>J1179*K1179</f>
        <v>0</v>
      </c>
      <c r="M1179" s="129"/>
      <c r="N1179" s="3"/>
      <c r="O1179" s="3">
        <f>M1179*N1179</f>
        <v>0</v>
      </c>
      <c r="P1179" s="129"/>
      <c r="Q1179" s="3"/>
      <c r="R1179" s="3">
        <f>P1179*Q1179</f>
        <v>0</v>
      </c>
      <c r="S1179" s="134">
        <f>G1179+J1179-M1179</f>
        <v>0</v>
      </c>
      <c r="T1179" s="3"/>
      <c r="U1179" s="26">
        <f>S1179*T1179</f>
        <v>0</v>
      </c>
      <c r="V1179" s="229"/>
      <c r="W1179" s="86"/>
      <c r="X1179" s="86"/>
      <c r="Y1179" s="86"/>
      <c r="Z1179" s="86"/>
      <c r="AA1179" s="87"/>
      <c r="AB1179" s="230"/>
    </row>
    <row r="1180" spans="1:28" ht="110.25" hidden="1" x14ac:dyDescent="0.25">
      <c r="A1180" s="24"/>
      <c r="B1180" s="25" t="s">
        <v>1179</v>
      </c>
      <c r="C1180" s="8"/>
      <c r="D1180" s="4"/>
      <c r="E1180" s="4"/>
      <c r="F1180" s="26"/>
      <c r="G1180" s="93"/>
      <c r="H1180" s="93"/>
      <c r="I1180" s="26"/>
      <c r="J1180" s="129"/>
      <c r="K1180" s="130"/>
      <c r="L1180" s="133"/>
      <c r="M1180" s="129"/>
      <c r="N1180" s="130"/>
      <c r="O1180" s="133"/>
      <c r="P1180" s="129"/>
      <c r="Q1180" s="130"/>
      <c r="R1180" s="133"/>
      <c r="S1180" s="129"/>
      <c r="T1180" s="130"/>
      <c r="U1180" s="133"/>
      <c r="V1180" s="231"/>
      <c r="W1180" s="88"/>
      <c r="X1180" s="88"/>
      <c r="Y1180" s="88"/>
      <c r="Z1180" s="88"/>
      <c r="AA1180" s="89"/>
      <c r="AB1180" s="230"/>
    </row>
    <row r="1181" spans="1:28" ht="18.75" customHeight="1" x14ac:dyDescent="0.25">
      <c r="A1181" s="24"/>
      <c r="B1181" s="11"/>
      <c r="C1181" s="85"/>
      <c r="D1181" s="357" t="s">
        <v>52</v>
      </c>
      <c r="E1181" s="358"/>
      <c r="F1181" s="36">
        <f>SUM(F1164:F1180)</f>
        <v>14866.598399999999</v>
      </c>
      <c r="G1181" s="359" t="s">
        <v>52</v>
      </c>
      <c r="H1181" s="358"/>
      <c r="I1181" s="36">
        <f>SUM(I1164:I1180)</f>
        <v>13067.807400000002</v>
      </c>
      <c r="J1181" s="349" t="s">
        <v>53</v>
      </c>
      <c r="K1181" s="351"/>
      <c r="L1181" s="132">
        <f>SUM(L1164:L1180)</f>
        <v>0</v>
      </c>
      <c r="M1181" s="349" t="s">
        <v>53</v>
      </c>
      <c r="N1181" s="351"/>
      <c r="O1181" s="132">
        <f>SUM(O1164:O1180)</f>
        <v>0</v>
      </c>
      <c r="P1181" s="349" t="s">
        <v>53</v>
      </c>
      <c r="Q1181" s="350"/>
      <c r="R1181" s="132">
        <f>SUM(R1164:R1180)</f>
        <v>0</v>
      </c>
      <c r="S1181" s="349" t="s">
        <v>53</v>
      </c>
      <c r="T1181" s="351"/>
      <c r="U1181" s="132">
        <f>SUM(U1164:U1180)</f>
        <v>19361.166400000002</v>
      </c>
      <c r="V1181" s="232"/>
      <c r="W1181" s="37"/>
      <c r="X1181" s="37"/>
      <c r="Y1181" s="37"/>
      <c r="Z1181" s="37"/>
      <c r="AA1181" s="38"/>
      <c r="AB1181" s="230"/>
    </row>
    <row r="1182" spans="1:28" ht="18.75" x14ac:dyDescent="0.25">
      <c r="A1182" s="19">
        <v>190000</v>
      </c>
      <c r="B1182" s="1" t="s">
        <v>1180</v>
      </c>
      <c r="C1182" s="8"/>
      <c r="D1182" s="4"/>
      <c r="E1182" s="4"/>
      <c r="F1182" s="20"/>
      <c r="G1182" s="93"/>
      <c r="H1182" s="93"/>
      <c r="I1182" s="20"/>
      <c r="J1182" s="129"/>
      <c r="K1182" s="130"/>
      <c r="L1182" s="133"/>
      <c r="M1182" s="129"/>
      <c r="N1182" s="130"/>
      <c r="O1182" s="133"/>
      <c r="P1182" s="129"/>
      <c r="Q1182" s="145"/>
      <c r="R1182" s="133"/>
      <c r="S1182" s="129"/>
      <c r="T1182" s="130"/>
      <c r="U1182" s="133"/>
      <c r="V1182" s="231"/>
      <c r="W1182" s="88"/>
      <c r="X1182" s="88"/>
      <c r="Y1182" s="88"/>
      <c r="Z1182" s="88"/>
      <c r="AA1182" s="89"/>
      <c r="AB1182" s="230"/>
    </row>
    <row r="1183" spans="1:28" ht="25.5" customHeight="1" x14ac:dyDescent="0.25">
      <c r="A1183" s="28" t="s">
        <v>1181</v>
      </c>
      <c r="B1183" s="31" t="s">
        <v>1182</v>
      </c>
      <c r="C1183" s="8"/>
      <c r="D1183" s="4"/>
      <c r="E1183" s="4"/>
      <c r="F1183" s="20"/>
      <c r="G1183" s="93"/>
      <c r="H1183" s="93"/>
      <c r="I1183" s="20"/>
      <c r="J1183" s="129"/>
      <c r="K1183" s="130"/>
      <c r="L1183" s="133"/>
      <c r="M1183" s="129"/>
      <c r="N1183" s="130"/>
      <c r="O1183" s="133"/>
      <c r="P1183" s="129"/>
      <c r="Q1183" s="146"/>
      <c r="R1183" s="133"/>
      <c r="S1183" s="129"/>
      <c r="T1183" s="130"/>
      <c r="U1183" s="133"/>
      <c r="V1183" s="231"/>
      <c r="W1183" s="88"/>
      <c r="X1183" s="88"/>
      <c r="Y1183" s="88"/>
      <c r="Z1183" s="88"/>
      <c r="AA1183" s="89"/>
      <c r="AB1183" s="230"/>
    </row>
    <row r="1184" spans="1:28" ht="36" customHeight="1" x14ac:dyDescent="0.25">
      <c r="A1184" s="28" t="s">
        <v>1183</v>
      </c>
      <c r="B1184" s="48" t="s">
        <v>1184</v>
      </c>
      <c r="C1184" s="81" t="s">
        <v>28</v>
      </c>
      <c r="D1184" s="4">
        <v>4.2</v>
      </c>
      <c r="E1184" s="7">
        <v>79.290000000000006</v>
      </c>
      <c r="F1184" s="3">
        <f>D1184*E1184</f>
        <v>333.01800000000003</v>
      </c>
      <c r="G1184" s="101">
        <v>4.2</v>
      </c>
      <c r="H1184" s="102">
        <v>69.7</v>
      </c>
      <c r="I1184" s="3">
        <f>G1184*H1184</f>
        <v>292.74</v>
      </c>
      <c r="J1184" s="129"/>
      <c r="K1184" s="3"/>
      <c r="L1184" s="3">
        <f>J1184*K1184</f>
        <v>0</v>
      </c>
      <c r="M1184" s="129"/>
      <c r="N1184" s="3"/>
      <c r="O1184" s="3">
        <f>M1184*N1184</f>
        <v>0</v>
      </c>
      <c r="P1184" s="129"/>
      <c r="Q1184" s="187"/>
      <c r="R1184" s="122">
        <f>P1184*Q1184</f>
        <v>0</v>
      </c>
      <c r="S1184" s="134">
        <f>G1184+J1184-M1184-P1184</f>
        <v>4.2</v>
      </c>
      <c r="T1184" s="3">
        <v>94.18</v>
      </c>
      <c r="U1184" s="26">
        <f>S1184*T1184</f>
        <v>395.55600000000004</v>
      </c>
      <c r="V1184" s="331" t="s">
        <v>1648</v>
      </c>
      <c r="W1184" s="345"/>
      <c r="X1184" s="345"/>
      <c r="Y1184" s="345"/>
      <c r="Z1184" s="345"/>
      <c r="AA1184" s="346"/>
      <c r="AB1184" s="230"/>
    </row>
    <row r="1185" spans="1:28" ht="118.5" customHeight="1" x14ac:dyDescent="0.25">
      <c r="A1185" s="24"/>
      <c r="B1185" s="30" t="s">
        <v>1185</v>
      </c>
      <c r="C1185" s="8"/>
      <c r="D1185" s="4"/>
      <c r="E1185" s="4"/>
      <c r="F1185" s="26"/>
      <c r="G1185" s="93"/>
      <c r="H1185" s="93"/>
      <c r="I1185" s="26"/>
      <c r="J1185" s="129"/>
      <c r="K1185" s="130"/>
      <c r="L1185" s="133"/>
      <c r="M1185" s="129"/>
      <c r="N1185" s="130"/>
      <c r="O1185" s="133"/>
      <c r="P1185" s="129"/>
      <c r="Q1185" s="146"/>
      <c r="R1185" s="133"/>
      <c r="S1185" s="129"/>
      <c r="T1185" s="130"/>
      <c r="U1185" s="133"/>
      <c r="V1185" s="231"/>
      <c r="W1185" s="88"/>
      <c r="X1185" s="88"/>
      <c r="Y1185" s="88"/>
      <c r="Z1185" s="88"/>
      <c r="AA1185" s="89"/>
      <c r="AB1185" s="230"/>
    </row>
    <row r="1186" spans="1:28" ht="16.5" customHeight="1" x14ac:dyDescent="0.25">
      <c r="A1186" s="24"/>
      <c r="B1186" s="27"/>
      <c r="C1186" s="8"/>
      <c r="D1186" s="4"/>
      <c r="E1186" s="4"/>
      <c r="F1186" s="26"/>
      <c r="G1186" s="93"/>
      <c r="H1186" s="93"/>
      <c r="I1186" s="26"/>
      <c r="J1186" s="129"/>
      <c r="K1186" s="130"/>
      <c r="L1186" s="133"/>
      <c r="M1186" s="129"/>
      <c r="N1186" s="130"/>
      <c r="O1186" s="133"/>
      <c r="P1186" s="129"/>
      <c r="Q1186" s="146"/>
      <c r="R1186" s="133"/>
      <c r="S1186" s="129"/>
      <c r="T1186" s="130"/>
      <c r="U1186" s="133"/>
      <c r="V1186" s="231"/>
      <c r="W1186" s="88"/>
      <c r="X1186" s="88"/>
      <c r="Y1186" s="88"/>
      <c r="Z1186" s="88"/>
      <c r="AA1186" s="89"/>
      <c r="AB1186" s="230"/>
    </row>
    <row r="1187" spans="1:28" ht="18.75" hidden="1" x14ac:dyDescent="0.25">
      <c r="A1187" s="28" t="s">
        <v>1186</v>
      </c>
      <c r="B1187" s="29" t="s">
        <v>1187</v>
      </c>
      <c r="C1187" s="81" t="s">
        <v>28</v>
      </c>
      <c r="D1187" s="4"/>
      <c r="E1187" s="7"/>
      <c r="F1187" s="3">
        <f>D1187*E1187</f>
        <v>0</v>
      </c>
      <c r="G1187" s="93"/>
      <c r="H1187" s="94"/>
      <c r="I1187" s="3">
        <f>G1187*H1187</f>
        <v>0</v>
      </c>
      <c r="J1187" s="129"/>
      <c r="K1187" s="3"/>
      <c r="L1187" s="3">
        <f>J1187*K1187</f>
        <v>0</v>
      </c>
      <c r="M1187" s="129"/>
      <c r="N1187" s="3"/>
      <c r="O1187" s="3">
        <f>M1187*N1187</f>
        <v>0</v>
      </c>
      <c r="P1187" s="129"/>
      <c r="Q1187" s="148"/>
      <c r="R1187" s="122">
        <f>P1187*Q1187</f>
        <v>0</v>
      </c>
      <c r="S1187" s="134">
        <f>G1187+J1187-M1187</f>
        <v>0</v>
      </c>
      <c r="T1187" s="3"/>
      <c r="U1187" s="26">
        <f>S1187*T1187</f>
        <v>0</v>
      </c>
      <c r="V1187" s="229"/>
      <c r="W1187" s="86"/>
      <c r="X1187" s="86"/>
      <c r="Y1187" s="86"/>
      <c r="Z1187" s="86"/>
      <c r="AA1187" s="87"/>
      <c r="AB1187" s="230"/>
    </row>
    <row r="1188" spans="1:28" ht="94.5" hidden="1" x14ac:dyDescent="0.25">
      <c r="A1188" s="24"/>
      <c r="B1188" s="30" t="s">
        <v>1188</v>
      </c>
      <c r="C1188" s="8"/>
      <c r="D1188" s="4"/>
      <c r="E1188" s="4"/>
      <c r="F1188" s="26"/>
      <c r="G1188" s="93"/>
      <c r="H1188" s="93"/>
      <c r="I1188" s="26"/>
      <c r="J1188" s="129"/>
      <c r="K1188" s="130"/>
      <c r="L1188" s="133"/>
      <c r="M1188" s="129"/>
      <c r="N1188" s="130"/>
      <c r="O1188" s="133"/>
      <c r="P1188" s="129"/>
      <c r="Q1188" s="146"/>
      <c r="R1188" s="133"/>
      <c r="S1188" s="129"/>
      <c r="T1188" s="130"/>
      <c r="U1188" s="133"/>
      <c r="V1188" s="231"/>
      <c r="W1188" s="88"/>
      <c r="X1188" s="88"/>
      <c r="Y1188" s="88"/>
      <c r="Z1188" s="88"/>
      <c r="AA1188" s="89"/>
      <c r="AB1188" s="230"/>
    </row>
    <row r="1189" spans="1:28" ht="17.25" hidden="1" x14ac:dyDescent="0.25">
      <c r="A1189" s="24"/>
      <c r="B1189" s="27"/>
      <c r="C1189" s="8"/>
      <c r="D1189" s="4"/>
      <c r="E1189" s="4"/>
      <c r="F1189" s="26"/>
      <c r="G1189" s="93"/>
      <c r="H1189" s="93"/>
      <c r="I1189" s="26"/>
      <c r="J1189" s="129"/>
      <c r="K1189" s="130"/>
      <c r="L1189" s="133"/>
      <c r="M1189" s="129"/>
      <c r="N1189" s="130"/>
      <c r="O1189" s="133"/>
      <c r="P1189" s="129"/>
      <c r="Q1189" s="146"/>
      <c r="R1189" s="133"/>
      <c r="S1189" s="129"/>
      <c r="T1189" s="130"/>
      <c r="U1189" s="133"/>
      <c r="V1189" s="231"/>
      <c r="W1189" s="88"/>
      <c r="X1189" s="88"/>
      <c r="Y1189" s="88"/>
      <c r="Z1189" s="88"/>
      <c r="AA1189" s="89"/>
      <c r="AB1189" s="230"/>
    </row>
    <row r="1190" spans="1:28" ht="18.75" hidden="1" x14ac:dyDescent="0.25">
      <c r="A1190" s="28" t="s">
        <v>1189</v>
      </c>
      <c r="B1190" s="48" t="s">
        <v>1190</v>
      </c>
      <c r="C1190" s="81" t="s">
        <v>28</v>
      </c>
      <c r="D1190" s="4"/>
      <c r="E1190" s="7"/>
      <c r="F1190" s="3">
        <f>D1190*E1190</f>
        <v>0</v>
      </c>
      <c r="G1190" s="93"/>
      <c r="H1190" s="94"/>
      <c r="I1190" s="3">
        <f>G1190*H1190</f>
        <v>0</v>
      </c>
      <c r="J1190" s="129"/>
      <c r="K1190" s="3"/>
      <c r="L1190" s="3">
        <f>J1190*K1190</f>
        <v>0</v>
      </c>
      <c r="M1190" s="129"/>
      <c r="N1190" s="3"/>
      <c r="O1190" s="3">
        <f>M1190*N1190</f>
        <v>0</v>
      </c>
      <c r="P1190" s="129"/>
      <c r="Q1190" s="148"/>
      <c r="R1190" s="122">
        <f>P1190*Q1190</f>
        <v>0</v>
      </c>
      <c r="S1190" s="134">
        <f>G1190+J1190-M1190</f>
        <v>0</v>
      </c>
      <c r="T1190" s="3"/>
      <c r="U1190" s="26">
        <f>S1190*T1190</f>
        <v>0</v>
      </c>
      <c r="V1190" s="229"/>
      <c r="W1190" s="86"/>
      <c r="X1190" s="86"/>
      <c r="Y1190" s="86"/>
      <c r="Z1190" s="86"/>
      <c r="AA1190" s="87"/>
      <c r="AB1190" s="230"/>
    </row>
    <row r="1191" spans="1:28" ht="63" hidden="1" x14ac:dyDescent="0.25">
      <c r="A1191" s="24"/>
      <c r="B1191" s="30" t="s">
        <v>1191</v>
      </c>
      <c r="C1191" s="8"/>
      <c r="D1191" s="4"/>
      <c r="E1191" s="4"/>
      <c r="F1191" s="26"/>
      <c r="G1191" s="93"/>
      <c r="H1191" s="93"/>
      <c r="I1191" s="26"/>
      <c r="J1191" s="129"/>
      <c r="K1191" s="130"/>
      <c r="L1191" s="133"/>
      <c r="M1191" s="129"/>
      <c r="N1191" s="130"/>
      <c r="O1191" s="133"/>
      <c r="P1191" s="129"/>
      <c r="Q1191" s="146"/>
      <c r="R1191" s="133"/>
      <c r="S1191" s="129"/>
      <c r="T1191" s="130"/>
      <c r="U1191" s="133"/>
      <c r="V1191" s="231"/>
      <c r="W1191" s="88"/>
      <c r="X1191" s="88"/>
      <c r="Y1191" s="88"/>
      <c r="Z1191" s="88"/>
      <c r="AA1191" s="89"/>
      <c r="AB1191" s="230"/>
    </row>
    <row r="1192" spans="1:28" ht="17.25" hidden="1" x14ac:dyDescent="0.25">
      <c r="A1192" s="24"/>
      <c r="B1192" s="27"/>
      <c r="C1192" s="8"/>
      <c r="D1192" s="4"/>
      <c r="E1192" s="4"/>
      <c r="F1192" s="26"/>
      <c r="G1192" s="93"/>
      <c r="H1192" s="93"/>
      <c r="I1192" s="26"/>
      <c r="J1192" s="129"/>
      <c r="K1192" s="130"/>
      <c r="L1192" s="133"/>
      <c r="M1192" s="129"/>
      <c r="N1192" s="130"/>
      <c r="O1192" s="133"/>
      <c r="P1192" s="129"/>
      <c r="Q1192" s="146"/>
      <c r="R1192" s="133"/>
      <c r="S1192" s="129"/>
      <c r="T1192" s="130"/>
      <c r="U1192" s="133"/>
      <c r="V1192" s="231"/>
      <c r="W1192" s="88"/>
      <c r="X1192" s="88"/>
      <c r="Y1192" s="88"/>
      <c r="Z1192" s="88"/>
      <c r="AA1192" s="89"/>
      <c r="AB1192" s="230"/>
    </row>
    <row r="1193" spans="1:28" ht="31.5" hidden="1" x14ac:dyDescent="0.25">
      <c r="A1193" s="28" t="s">
        <v>1192</v>
      </c>
      <c r="B1193" s="107" t="s">
        <v>1193</v>
      </c>
      <c r="C1193" s="8"/>
      <c r="D1193" s="4"/>
      <c r="E1193" s="4"/>
      <c r="F1193" s="20"/>
      <c r="G1193" s="93"/>
      <c r="H1193" s="93"/>
      <c r="I1193" s="20"/>
      <c r="J1193" s="129"/>
      <c r="K1193" s="130"/>
      <c r="L1193" s="133"/>
      <c r="M1193" s="129"/>
      <c r="N1193" s="130"/>
      <c r="O1193" s="133"/>
      <c r="P1193" s="129"/>
      <c r="Q1193" s="146"/>
      <c r="R1193" s="133"/>
      <c r="S1193" s="129"/>
      <c r="T1193" s="130"/>
      <c r="U1193" s="133"/>
      <c r="V1193" s="231"/>
      <c r="W1193" s="88"/>
      <c r="X1193" s="88"/>
      <c r="Y1193" s="88"/>
      <c r="Z1193" s="88"/>
      <c r="AA1193" s="89"/>
      <c r="AB1193" s="230"/>
    </row>
    <row r="1194" spans="1:28" ht="31.5" hidden="1" x14ac:dyDescent="0.25">
      <c r="A1194" s="28" t="s">
        <v>1194</v>
      </c>
      <c r="B1194" s="48" t="s">
        <v>1195</v>
      </c>
      <c r="C1194" s="8"/>
      <c r="D1194" s="4"/>
      <c r="E1194" s="4"/>
      <c r="F1194" s="20"/>
      <c r="G1194" s="93"/>
      <c r="H1194" s="93"/>
      <c r="I1194" s="20"/>
      <c r="J1194" s="129"/>
      <c r="K1194" s="130"/>
      <c r="L1194" s="133"/>
      <c r="M1194" s="129"/>
      <c r="N1194" s="130"/>
      <c r="O1194" s="133"/>
      <c r="P1194" s="129"/>
      <c r="Q1194" s="146"/>
      <c r="R1194" s="133"/>
      <c r="S1194" s="129"/>
      <c r="T1194" s="130"/>
      <c r="U1194" s="133"/>
      <c r="V1194" s="231"/>
      <c r="W1194" s="88"/>
      <c r="X1194" s="88"/>
      <c r="Y1194" s="88"/>
      <c r="Z1194" s="88"/>
      <c r="AA1194" s="89"/>
      <c r="AB1194" s="230"/>
    </row>
    <row r="1195" spans="1:28" ht="13.5" hidden="1" customHeight="1" x14ac:dyDescent="0.25">
      <c r="A1195" s="24"/>
      <c r="B1195" s="25" t="s">
        <v>1196</v>
      </c>
      <c r="C1195" s="8"/>
      <c r="D1195" s="4"/>
      <c r="E1195" s="4"/>
      <c r="F1195" s="26"/>
      <c r="G1195" s="93"/>
      <c r="H1195" s="93"/>
      <c r="I1195" s="26"/>
      <c r="J1195" s="129"/>
      <c r="K1195" s="130"/>
      <c r="L1195" s="133"/>
      <c r="M1195" s="129"/>
      <c r="N1195" s="130"/>
      <c r="O1195" s="133"/>
      <c r="P1195" s="129"/>
      <c r="Q1195" s="146"/>
      <c r="R1195" s="133"/>
      <c r="S1195" s="129"/>
      <c r="T1195" s="130"/>
      <c r="U1195" s="133"/>
      <c r="V1195" s="231"/>
      <c r="W1195" s="88"/>
      <c r="X1195" s="88"/>
      <c r="Y1195" s="88"/>
      <c r="Z1195" s="88"/>
      <c r="AA1195" s="89"/>
      <c r="AB1195" s="230"/>
    </row>
    <row r="1196" spans="1:28" ht="31.5" hidden="1" x14ac:dyDescent="0.25">
      <c r="A1196" s="28" t="s">
        <v>1197</v>
      </c>
      <c r="B1196" s="48" t="s">
        <v>1198</v>
      </c>
      <c r="C1196" s="81" t="s">
        <v>20</v>
      </c>
      <c r="D1196" s="4"/>
      <c r="E1196" s="7"/>
      <c r="F1196" s="3">
        <f>D1196*E1196</f>
        <v>0</v>
      </c>
      <c r="G1196" s="93"/>
      <c r="H1196" s="94"/>
      <c r="I1196" s="3">
        <f>G1196*H1196</f>
        <v>0</v>
      </c>
      <c r="J1196" s="129"/>
      <c r="K1196" s="3"/>
      <c r="L1196" s="3">
        <f>J1196*K1196</f>
        <v>0</v>
      </c>
      <c r="M1196" s="129"/>
      <c r="N1196" s="3"/>
      <c r="O1196" s="3">
        <f>M1196*N1196</f>
        <v>0</v>
      </c>
      <c r="P1196" s="129"/>
      <c r="Q1196" s="148"/>
      <c r="R1196" s="122">
        <f>P1196*Q1196</f>
        <v>0</v>
      </c>
      <c r="S1196" s="134">
        <f>G1196+J1196-M1196</f>
        <v>0</v>
      </c>
      <c r="T1196" s="3"/>
      <c r="U1196" s="26">
        <f>S1196*T1196</f>
        <v>0</v>
      </c>
      <c r="V1196" s="229"/>
      <c r="W1196" s="86"/>
      <c r="X1196" s="86"/>
      <c r="Y1196" s="86"/>
      <c r="Z1196" s="86"/>
      <c r="AA1196" s="87"/>
      <c r="AB1196" s="230"/>
    </row>
    <row r="1197" spans="1:28" ht="17.25" hidden="1" x14ac:dyDescent="0.25">
      <c r="A1197" s="24"/>
      <c r="B1197" s="47"/>
      <c r="C1197" s="8"/>
      <c r="D1197" s="4"/>
      <c r="E1197" s="4"/>
      <c r="F1197" s="26"/>
      <c r="G1197" s="93"/>
      <c r="H1197" s="93"/>
      <c r="I1197" s="26"/>
      <c r="J1197" s="129"/>
      <c r="K1197" s="130"/>
      <c r="L1197" s="133"/>
      <c r="M1197" s="129"/>
      <c r="N1197" s="130"/>
      <c r="O1197" s="133"/>
      <c r="P1197" s="129"/>
      <c r="Q1197" s="146"/>
      <c r="R1197" s="133"/>
      <c r="S1197" s="129"/>
      <c r="T1197" s="130"/>
      <c r="U1197" s="133"/>
      <c r="V1197" s="231"/>
      <c r="W1197" s="88"/>
      <c r="X1197" s="88"/>
      <c r="Y1197" s="88"/>
      <c r="Z1197" s="88"/>
      <c r="AA1197" s="89"/>
      <c r="AB1197" s="230"/>
    </row>
    <row r="1198" spans="1:28" ht="31.5" hidden="1" x14ac:dyDescent="0.25">
      <c r="A1198" s="28" t="s">
        <v>1199</v>
      </c>
      <c r="B1198" s="48" t="s">
        <v>1200</v>
      </c>
      <c r="C1198" s="81" t="s">
        <v>20</v>
      </c>
      <c r="D1198" s="4"/>
      <c r="E1198" s="7"/>
      <c r="F1198" s="3">
        <f>D1198*E1198</f>
        <v>0</v>
      </c>
      <c r="G1198" s="93"/>
      <c r="H1198" s="94"/>
      <c r="I1198" s="3">
        <f>G1198*H1198</f>
        <v>0</v>
      </c>
      <c r="J1198" s="129"/>
      <c r="K1198" s="3"/>
      <c r="L1198" s="3">
        <f>J1198*K1198</f>
        <v>0</v>
      </c>
      <c r="M1198" s="129"/>
      <c r="N1198" s="3"/>
      <c r="O1198" s="3">
        <f>M1198*N1198</f>
        <v>0</v>
      </c>
      <c r="P1198" s="129"/>
      <c r="Q1198" s="148"/>
      <c r="R1198" s="122">
        <f>P1198*Q1198</f>
        <v>0</v>
      </c>
      <c r="S1198" s="134">
        <f>G1198+J1198-M1198</f>
        <v>0</v>
      </c>
      <c r="T1198" s="3"/>
      <c r="U1198" s="26">
        <f>S1198*T1198</f>
        <v>0</v>
      </c>
      <c r="V1198" s="229"/>
      <c r="W1198" s="86"/>
      <c r="X1198" s="86"/>
      <c r="Y1198" s="86"/>
      <c r="Z1198" s="86"/>
      <c r="AA1198" s="87"/>
      <c r="AB1198" s="230"/>
    </row>
    <row r="1199" spans="1:28" ht="17.25" hidden="1" x14ac:dyDescent="0.25">
      <c r="A1199" s="24"/>
      <c r="B1199" s="47"/>
      <c r="C1199" s="8"/>
      <c r="D1199" s="4"/>
      <c r="E1199" s="4"/>
      <c r="F1199" s="26"/>
      <c r="G1199" s="93"/>
      <c r="H1199" s="93"/>
      <c r="I1199" s="26"/>
      <c r="J1199" s="129"/>
      <c r="K1199" s="130"/>
      <c r="L1199" s="133"/>
      <c r="M1199" s="129"/>
      <c r="N1199" s="130"/>
      <c r="O1199" s="133"/>
      <c r="P1199" s="129"/>
      <c r="Q1199" s="146"/>
      <c r="R1199" s="133"/>
      <c r="S1199" s="129"/>
      <c r="T1199" s="130"/>
      <c r="U1199" s="133"/>
      <c r="V1199" s="231"/>
      <c r="W1199" s="88"/>
      <c r="X1199" s="88"/>
      <c r="Y1199" s="88"/>
      <c r="Z1199" s="88"/>
      <c r="AA1199" s="89"/>
      <c r="AB1199" s="230"/>
    </row>
    <row r="1200" spans="1:28" ht="31.5" hidden="1" x14ac:dyDescent="0.25">
      <c r="A1200" s="28" t="s">
        <v>1201</v>
      </c>
      <c r="B1200" s="48" t="s">
        <v>1202</v>
      </c>
      <c r="C1200" s="81" t="s">
        <v>13</v>
      </c>
      <c r="D1200" s="4"/>
      <c r="E1200" s="7"/>
      <c r="F1200" s="3">
        <f>D1200*E1200</f>
        <v>0</v>
      </c>
      <c r="G1200" s="93"/>
      <c r="H1200" s="94"/>
      <c r="I1200" s="3">
        <f>G1200*H1200</f>
        <v>0</v>
      </c>
      <c r="J1200" s="129"/>
      <c r="K1200" s="3"/>
      <c r="L1200" s="3">
        <f>J1200*K1200</f>
        <v>0</v>
      </c>
      <c r="M1200" s="129"/>
      <c r="N1200" s="3"/>
      <c r="O1200" s="3">
        <f>M1200*N1200</f>
        <v>0</v>
      </c>
      <c r="P1200" s="129"/>
      <c r="Q1200" s="148"/>
      <c r="R1200" s="122">
        <f>P1200*Q1200</f>
        <v>0</v>
      </c>
      <c r="S1200" s="134">
        <f>G1200+J1200-M1200</f>
        <v>0</v>
      </c>
      <c r="T1200" s="3"/>
      <c r="U1200" s="26">
        <f>S1200*T1200</f>
        <v>0</v>
      </c>
      <c r="V1200" s="229"/>
      <c r="W1200" s="86"/>
      <c r="X1200" s="86"/>
      <c r="Y1200" s="86"/>
      <c r="Z1200" s="86"/>
      <c r="AA1200" s="87"/>
      <c r="AB1200" s="230"/>
    </row>
    <row r="1201" spans="1:28" ht="17.25" hidden="1" x14ac:dyDescent="0.25">
      <c r="A1201" s="24"/>
      <c r="B1201" s="47"/>
      <c r="C1201" s="8"/>
      <c r="D1201" s="4"/>
      <c r="E1201" s="4"/>
      <c r="F1201" s="26"/>
      <c r="G1201" s="93"/>
      <c r="H1201" s="93"/>
      <c r="I1201" s="26"/>
      <c r="J1201" s="129"/>
      <c r="K1201" s="130"/>
      <c r="L1201" s="133"/>
      <c r="M1201" s="129"/>
      <c r="N1201" s="130"/>
      <c r="O1201" s="133"/>
      <c r="P1201" s="129"/>
      <c r="Q1201" s="146"/>
      <c r="R1201" s="133"/>
      <c r="S1201" s="129"/>
      <c r="T1201" s="130"/>
      <c r="U1201" s="133"/>
      <c r="V1201" s="231"/>
      <c r="W1201" s="88"/>
      <c r="X1201" s="88"/>
      <c r="Y1201" s="88"/>
      <c r="Z1201" s="88"/>
      <c r="AA1201" s="89"/>
      <c r="AB1201" s="230"/>
    </row>
    <row r="1202" spans="1:28" ht="31.5" hidden="1" x14ac:dyDescent="0.25">
      <c r="A1202" s="28" t="s">
        <v>1203</v>
      </c>
      <c r="B1202" s="48" t="s">
        <v>1204</v>
      </c>
      <c r="C1202" s="81" t="s">
        <v>13</v>
      </c>
      <c r="D1202" s="4"/>
      <c r="E1202" s="7"/>
      <c r="F1202" s="3">
        <f>D1202*E1202</f>
        <v>0</v>
      </c>
      <c r="G1202" s="93"/>
      <c r="H1202" s="94"/>
      <c r="I1202" s="3">
        <f>G1202*H1202</f>
        <v>0</v>
      </c>
      <c r="J1202" s="129"/>
      <c r="K1202" s="3"/>
      <c r="L1202" s="3">
        <f>J1202*K1202</f>
        <v>0</v>
      </c>
      <c r="M1202" s="129"/>
      <c r="N1202" s="3"/>
      <c r="O1202" s="3">
        <f>M1202*N1202</f>
        <v>0</v>
      </c>
      <c r="P1202" s="129"/>
      <c r="Q1202" s="148"/>
      <c r="R1202" s="122">
        <f>P1202*Q1202</f>
        <v>0</v>
      </c>
      <c r="S1202" s="134">
        <f>G1202+J1202-M1202</f>
        <v>0</v>
      </c>
      <c r="T1202" s="3"/>
      <c r="U1202" s="26">
        <f>S1202*T1202</f>
        <v>0</v>
      </c>
      <c r="V1202" s="229"/>
      <c r="W1202" s="86"/>
      <c r="X1202" s="86"/>
      <c r="Y1202" s="86"/>
      <c r="Z1202" s="86"/>
      <c r="AA1202" s="87"/>
      <c r="AB1202" s="230"/>
    </row>
    <row r="1203" spans="1:28" ht="17.25" hidden="1" x14ac:dyDescent="0.25">
      <c r="A1203" s="24"/>
      <c r="B1203" s="47"/>
      <c r="C1203" s="8"/>
      <c r="D1203" s="4"/>
      <c r="E1203" s="4"/>
      <c r="F1203" s="26"/>
      <c r="G1203" s="93"/>
      <c r="H1203" s="93"/>
      <c r="I1203" s="26"/>
      <c r="J1203" s="129"/>
      <c r="K1203" s="130"/>
      <c r="L1203" s="133"/>
      <c r="M1203" s="129"/>
      <c r="N1203" s="130"/>
      <c r="O1203" s="133"/>
      <c r="P1203" s="129"/>
      <c r="Q1203" s="146"/>
      <c r="R1203" s="133"/>
      <c r="S1203" s="129"/>
      <c r="T1203" s="130"/>
      <c r="U1203" s="133"/>
      <c r="V1203" s="231"/>
      <c r="W1203" s="88"/>
      <c r="X1203" s="88"/>
      <c r="Y1203" s="88"/>
      <c r="Z1203" s="88"/>
      <c r="AA1203" s="89"/>
      <c r="AB1203" s="230"/>
    </row>
    <row r="1204" spans="1:28" ht="31.5" hidden="1" x14ac:dyDescent="0.25">
      <c r="A1204" s="28" t="s">
        <v>1205</v>
      </c>
      <c r="B1204" s="48" t="s">
        <v>1206</v>
      </c>
      <c r="C1204" s="81" t="s">
        <v>13</v>
      </c>
      <c r="D1204" s="4"/>
      <c r="E1204" s="7"/>
      <c r="F1204" s="3">
        <f>D1204*E1204</f>
        <v>0</v>
      </c>
      <c r="G1204" s="93"/>
      <c r="H1204" s="94"/>
      <c r="I1204" s="3">
        <f>G1204*H1204</f>
        <v>0</v>
      </c>
      <c r="J1204" s="129"/>
      <c r="K1204" s="3"/>
      <c r="L1204" s="3">
        <f>J1204*K1204</f>
        <v>0</v>
      </c>
      <c r="M1204" s="129"/>
      <c r="N1204" s="3"/>
      <c r="O1204" s="3">
        <f>M1204*N1204</f>
        <v>0</v>
      </c>
      <c r="P1204" s="129"/>
      <c r="Q1204" s="148"/>
      <c r="R1204" s="122">
        <f>P1204*Q1204</f>
        <v>0</v>
      </c>
      <c r="S1204" s="134">
        <f>G1204+J1204-M1204</f>
        <v>0</v>
      </c>
      <c r="T1204" s="3"/>
      <c r="U1204" s="26">
        <f>S1204*T1204</f>
        <v>0</v>
      </c>
      <c r="V1204" s="229"/>
      <c r="W1204" s="86"/>
      <c r="X1204" s="86"/>
      <c r="Y1204" s="86"/>
      <c r="Z1204" s="86"/>
      <c r="AA1204" s="87"/>
      <c r="AB1204" s="230"/>
    </row>
    <row r="1205" spans="1:28" ht="17.25" hidden="1" x14ac:dyDescent="0.25">
      <c r="A1205" s="24"/>
      <c r="B1205" s="47"/>
      <c r="C1205" s="8"/>
      <c r="D1205" s="4"/>
      <c r="E1205" s="4"/>
      <c r="F1205" s="26"/>
      <c r="G1205" s="93"/>
      <c r="H1205" s="93"/>
      <c r="I1205" s="26"/>
      <c r="J1205" s="129"/>
      <c r="K1205" s="130"/>
      <c r="L1205" s="133"/>
      <c r="M1205" s="129"/>
      <c r="N1205" s="130"/>
      <c r="O1205" s="133"/>
      <c r="P1205" s="129"/>
      <c r="Q1205" s="146"/>
      <c r="R1205" s="133"/>
      <c r="S1205" s="129"/>
      <c r="T1205" s="130"/>
      <c r="U1205" s="133"/>
      <c r="V1205" s="231"/>
      <c r="W1205" s="88"/>
      <c r="X1205" s="88"/>
      <c r="Y1205" s="88"/>
      <c r="Z1205" s="88"/>
      <c r="AA1205" s="89"/>
      <c r="AB1205" s="230"/>
    </row>
    <row r="1206" spans="1:28" ht="31.5" hidden="1" x14ac:dyDescent="0.25">
      <c r="A1206" s="28" t="s">
        <v>1207</v>
      </c>
      <c r="B1206" s="48" t="s">
        <v>1208</v>
      </c>
      <c r="C1206" s="81" t="s">
        <v>13</v>
      </c>
      <c r="D1206" s="4"/>
      <c r="E1206" s="7"/>
      <c r="F1206" s="3">
        <f>D1206*E1206</f>
        <v>0</v>
      </c>
      <c r="G1206" s="93"/>
      <c r="H1206" s="94"/>
      <c r="I1206" s="3">
        <f>G1206*H1206</f>
        <v>0</v>
      </c>
      <c r="J1206" s="129"/>
      <c r="K1206" s="3"/>
      <c r="L1206" s="3">
        <f>J1206*K1206</f>
        <v>0</v>
      </c>
      <c r="M1206" s="129"/>
      <c r="N1206" s="3"/>
      <c r="O1206" s="3">
        <f>M1206*N1206</f>
        <v>0</v>
      </c>
      <c r="P1206" s="129"/>
      <c r="Q1206" s="148"/>
      <c r="R1206" s="122">
        <f>P1206*Q1206</f>
        <v>0</v>
      </c>
      <c r="S1206" s="134">
        <f>G1206+J1206-M1206</f>
        <v>0</v>
      </c>
      <c r="T1206" s="3"/>
      <c r="U1206" s="26">
        <f>S1206*T1206</f>
        <v>0</v>
      </c>
      <c r="V1206" s="229"/>
      <c r="W1206" s="86"/>
      <c r="X1206" s="86"/>
      <c r="Y1206" s="86"/>
      <c r="Z1206" s="86"/>
      <c r="AA1206" s="87"/>
      <c r="AB1206" s="230"/>
    </row>
    <row r="1207" spans="1:28" ht="17.25" hidden="1" x14ac:dyDescent="0.25">
      <c r="A1207" s="24"/>
      <c r="B1207" s="27"/>
      <c r="C1207" s="8"/>
      <c r="D1207" s="4"/>
      <c r="E1207" s="4"/>
      <c r="F1207" s="26"/>
      <c r="G1207" s="93"/>
      <c r="H1207" s="93"/>
      <c r="I1207" s="26"/>
      <c r="J1207" s="129"/>
      <c r="K1207" s="130"/>
      <c r="L1207" s="133"/>
      <c r="M1207" s="129"/>
      <c r="N1207" s="130"/>
      <c r="O1207" s="133"/>
      <c r="P1207" s="129"/>
      <c r="Q1207" s="146"/>
      <c r="R1207" s="133"/>
      <c r="S1207" s="129"/>
      <c r="T1207" s="130"/>
      <c r="U1207" s="133"/>
      <c r="V1207" s="231"/>
      <c r="W1207" s="88"/>
      <c r="X1207" s="88"/>
      <c r="Y1207" s="88"/>
      <c r="Z1207" s="88"/>
      <c r="AA1207" s="89"/>
      <c r="AB1207" s="230"/>
    </row>
    <row r="1208" spans="1:28" ht="31.5" hidden="1" x14ac:dyDescent="0.25">
      <c r="A1208" s="28" t="s">
        <v>1209</v>
      </c>
      <c r="B1208" s="48" t="s">
        <v>1210</v>
      </c>
      <c r="C1208" s="81" t="s">
        <v>20</v>
      </c>
      <c r="D1208" s="4"/>
      <c r="E1208" s="7"/>
      <c r="F1208" s="3">
        <f>D1208*E1208</f>
        <v>0</v>
      </c>
      <c r="G1208" s="93"/>
      <c r="H1208" s="94"/>
      <c r="I1208" s="3">
        <f>G1208*H1208</f>
        <v>0</v>
      </c>
      <c r="J1208" s="129"/>
      <c r="K1208" s="3"/>
      <c r="L1208" s="3">
        <f>J1208*K1208</f>
        <v>0</v>
      </c>
      <c r="M1208" s="129"/>
      <c r="N1208" s="3"/>
      <c r="O1208" s="3">
        <f>M1208*N1208</f>
        <v>0</v>
      </c>
      <c r="P1208" s="129"/>
      <c r="Q1208" s="148"/>
      <c r="R1208" s="122">
        <f>P1208*Q1208</f>
        <v>0</v>
      </c>
      <c r="S1208" s="134">
        <f>G1208+J1208-M1208</f>
        <v>0</v>
      </c>
      <c r="T1208" s="3"/>
      <c r="U1208" s="26">
        <f>S1208*T1208</f>
        <v>0</v>
      </c>
      <c r="V1208" s="229"/>
      <c r="W1208" s="86"/>
      <c r="X1208" s="86"/>
      <c r="Y1208" s="86"/>
      <c r="Z1208" s="86"/>
      <c r="AA1208" s="87"/>
      <c r="AB1208" s="230"/>
    </row>
    <row r="1209" spans="1:28" ht="17.25" hidden="1" x14ac:dyDescent="0.25">
      <c r="A1209" s="24"/>
      <c r="B1209" s="27"/>
      <c r="C1209" s="8"/>
      <c r="D1209" s="4"/>
      <c r="E1209" s="4"/>
      <c r="F1209" s="26"/>
      <c r="G1209" s="93"/>
      <c r="H1209" s="93"/>
      <c r="I1209" s="26"/>
      <c r="J1209" s="129"/>
      <c r="K1209" s="130"/>
      <c r="L1209" s="133"/>
      <c r="M1209" s="129"/>
      <c r="N1209" s="130"/>
      <c r="O1209" s="133"/>
      <c r="P1209" s="129"/>
      <c r="Q1209" s="146"/>
      <c r="R1209" s="133"/>
      <c r="S1209" s="129"/>
      <c r="T1209" s="130"/>
      <c r="U1209" s="133"/>
      <c r="V1209" s="231"/>
      <c r="W1209" s="88"/>
      <c r="X1209" s="88"/>
      <c r="Y1209" s="88"/>
      <c r="Z1209" s="88"/>
      <c r="AA1209" s="89"/>
      <c r="AB1209" s="230"/>
    </row>
    <row r="1210" spans="1:28" ht="12.75" hidden="1" customHeight="1" x14ac:dyDescent="0.25">
      <c r="A1210" s="28" t="s">
        <v>1211</v>
      </c>
      <c r="B1210" s="31" t="s">
        <v>1212</v>
      </c>
      <c r="C1210" s="8"/>
      <c r="D1210" s="4"/>
      <c r="E1210" s="4"/>
      <c r="F1210" s="20"/>
      <c r="G1210" s="93"/>
      <c r="H1210" s="93"/>
      <c r="I1210" s="20"/>
      <c r="J1210" s="129"/>
      <c r="K1210" s="130"/>
      <c r="L1210" s="133"/>
      <c r="M1210" s="129"/>
      <c r="N1210" s="130"/>
      <c r="O1210" s="133"/>
      <c r="P1210" s="129"/>
      <c r="Q1210" s="146"/>
      <c r="R1210" s="133"/>
      <c r="S1210" s="129"/>
      <c r="T1210" s="130"/>
      <c r="U1210" s="133"/>
      <c r="V1210" s="231"/>
      <c r="W1210" s="88"/>
      <c r="X1210" s="88"/>
      <c r="Y1210" s="88"/>
      <c r="Z1210" s="88"/>
      <c r="AA1210" s="89"/>
      <c r="AB1210" s="230"/>
    </row>
    <row r="1211" spans="1:28" ht="31.5" hidden="1" x14ac:dyDescent="0.25">
      <c r="A1211" s="28" t="s">
        <v>1213</v>
      </c>
      <c r="B1211" s="29" t="s">
        <v>1544</v>
      </c>
      <c r="C1211" s="81" t="s">
        <v>20</v>
      </c>
      <c r="D1211" s="4"/>
      <c r="E1211" s="7"/>
      <c r="F1211" s="3">
        <f>D1211*E1211</f>
        <v>0</v>
      </c>
      <c r="G1211" s="93"/>
      <c r="H1211" s="94"/>
      <c r="I1211" s="3">
        <f>G1211*H1211</f>
        <v>0</v>
      </c>
      <c r="J1211" s="129"/>
      <c r="K1211" s="3"/>
      <c r="L1211" s="3">
        <f>J1211*K1211</f>
        <v>0</v>
      </c>
      <c r="M1211" s="129"/>
      <c r="N1211" s="3"/>
      <c r="O1211" s="3">
        <f>M1211*N1211</f>
        <v>0</v>
      </c>
      <c r="P1211" s="129"/>
      <c r="Q1211" s="148"/>
      <c r="R1211" s="122">
        <f>P1211*Q1211</f>
        <v>0</v>
      </c>
      <c r="S1211" s="134">
        <f>G1211+J1211-M1211</f>
        <v>0</v>
      </c>
      <c r="T1211" s="3"/>
      <c r="U1211" s="26">
        <f>S1211*T1211</f>
        <v>0</v>
      </c>
      <c r="V1211" s="229"/>
      <c r="W1211" s="86"/>
      <c r="X1211" s="86"/>
      <c r="Y1211" s="86"/>
      <c r="Z1211" s="86"/>
      <c r="AA1211" s="87"/>
      <c r="AB1211" s="230"/>
    </row>
    <row r="1212" spans="1:28" ht="126" hidden="1" x14ac:dyDescent="0.25">
      <c r="A1212" s="24"/>
      <c r="B1212" s="25" t="s">
        <v>1214</v>
      </c>
      <c r="C1212" s="8"/>
      <c r="D1212" s="4"/>
      <c r="E1212" s="4"/>
      <c r="F1212" s="26"/>
      <c r="G1212" s="93"/>
      <c r="H1212" s="93"/>
      <c r="I1212" s="26"/>
      <c r="J1212" s="129"/>
      <c r="K1212" s="130"/>
      <c r="L1212" s="133"/>
      <c r="M1212" s="129"/>
      <c r="N1212" s="130"/>
      <c r="O1212" s="133"/>
      <c r="P1212" s="129"/>
      <c r="Q1212" s="146"/>
      <c r="R1212" s="133"/>
      <c r="S1212" s="129"/>
      <c r="T1212" s="130"/>
      <c r="U1212" s="133"/>
      <c r="V1212" s="231"/>
      <c r="W1212" s="88"/>
      <c r="X1212" s="88"/>
      <c r="Y1212" s="88"/>
      <c r="Z1212" s="88"/>
      <c r="AA1212" s="89"/>
      <c r="AB1212" s="230"/>
    </row>
    <row r="1213" spans="1:28" ht="17.25" hidden="1" x14ac:dyDescent="0.25">
      <c r="A1213" s="24"/>
      <c r="B1213" s="27"/>
      <c r="C1213" s="8"/>
      <c r="D1213" s="4"/>
      <c r="E1213" s="4"/>
      <c r="F1213" s="26"/>
      <c r="G1213" s="93"/>
      <c r="H1213" s="93"/>
      <c r="I1213" s="26"/>
      <c r="J1213" s="129"/>
      <c r="K1213" s="130"/>
      <c r="L1213" s="133"/>
      <c r="M1213" s="129"/>
      <c r="N1213" s="130"/>
      <c r="O1213" s="133"/>
      <c r="P1213" s="129"/>
      <c r="Q1213" s="146"/>
      <c r="R1213" s="133"/>
      <c r="S1213" s="129"/>
      <c r="T1213" s="130"/>
      <c r="U1213" s="133"/>
      <c r="V1213" s="231"/>
      <c r="W1213" s="88"/>
      <c r="X1213" s="88"/>
      <c r="Y1213" s="88"/>
      <c r="Z1213" s="88"/>
      <c r="AA1213" s="89"/>
      <c r="AB1213" s="230"/>
    </row>
    <row r="1214" spans="1:28" ht="18.75" hidden="1" x14ac:dyDescent="0.25">
      <c r="A1214" s="28" t="s">
        <v>1215</v>
      </c>
      <c r="B1214" s="53" t="s">
        <v>1216</v>
      </c>
      <c r="C1214" s="81" t="s">
        <v>20</v>
      </c>
      <c r="D1214" s="4"/>
      <c r="E1214" s="7"/>
      <c r="F1214" s="3">
        <f>D1214*E1214</f>
        <v>0</v>
      </c>
      <c r="G1214" s="93"/>
      <c r="H1214" s="94"/>
      <c r="I1214" s="3">
        <f>G1214*H1214</f>
        <v>0</v>
      </c>
      <c r="J1214" s="129"/>
      <c r="K1214" s="3"/>
      <c r="L1214" s="3">
        <f>J1214*K1214</f>
        <v>0</v>
      </c>
      <c r="M1214" s="129"/>
      <c r="N1214" s="3"/>
      <c r="O1214" s="3">
        <f>M1214*N1214</f>
        <v>0</v>
      </c>
      <c r="P1214" s="129"/>
      <c r="Q1214" s="148"/>
      <c r="R1214" s="122">
        <f>P1214*Q1214</f>
        <v>0</v>
      </c>
      <c r="S1214" s="134">
        <f>G1214+J1214-M1214</f>
        <v>0</v>
      </c>
      <c r="T1214" s="3"/>
      <c r="U1214" s="26">
        <f>S1214*T1214</f>
        <v>0</v>
      </c>
      <c r="V1214" s="229"/>
      <c r="W1214" s="86"/>
      <c r="X1214" s="86"/>
      <c r="Y1214" s="86"/>
      <c r="Z1214" s="86"/>
      <c r="AA1214" s="87"/>
      <c r="AB1214" s="230"/>
    </row>
    <row r="1215" spans="1:28" ht="63" hidden="1" customHeight="1" x14ac:dyDescent="0.25">
      <c r="A1215" s="24"/>
      <c r="B1215" s="25" t="s">
        <v>1217</v>
      </c>
      <c r="C1215" s="8"/>
      <c r="D1215" s="4"/>
      <c r="E1215" s="4"/>
      <c r="F1215" s="26"/>
      <c r="G1215" s="93"/>
      <c r="H1215" s="93"/>
      <c r="I1215" s="26"/>
      <c r="J1215" s="129"/>
      <c r="K1215" s="130"/>
      <c r="L1215" s="133"/>
      <c r="M1215" s="129"/>
      <c r="N1215" s="130"/>
      <c r="O1215" s="133"/>
      <c r="P1215" s="129"/>
      <c r="Q1215" s="146"/>
      <c r="R1215" s="133"/>
      <c r="S1215" s="129"/>
      <c r="T1215" s="130"/>
      <c r="U1215" s="133"/>
      <c r="V1215" s="231"/>
      <c r="W1215" s="88"/>
      <c r="X1215" s="88"/>
      <c r="Y1215" s="88"/>
      <c r="Z1215" s="88"/>
      <c r="AA1215" s="89"/>
      <c r="AB1215" s="230"/>
    </row>
    <row r="1216" spans="1:28" ht="17.25" hidden="1" x14ac:dyDescent="0.25">
      <c r="A1216" s="24"/>
      <c r="B1216" s="27"/>
      <c r="C1216" s="8"/>
      <c r="D1216" s="4"/>
      <c r="E1216" s="4"/>
      <c r="F1216" s="26"/>
      <c r="G1216" s="93"/>
      <c r="H1216" s="93"/>
      <c r="I1216" s="26"/>
      <c r="J1216" s="129"/>
      <c r="K1216" s="130"/>
      <c r="L1216" s="133"/>
      <c r="M1216" s="129"/>
      <c r="N1216" s="130"/>
      <c r="O1216" s="133"/>
      <c r="P1216" s="129"/>
      <c r="Q1216" s="146"/>
      <c r="R1216" s="133"/>
      <c r="S1216" s="129"/>
      <c r="T1216" s="130"/>
      <c r="U1216" s="133"/>
      <c r="V1216" s="231"/>
      <c r="W1216" s="88"/>
      <c r="X1216" s="88"/>
      <c r="Y1216" s="88"/>
      <c r="Z1216" s="88"/>
      <c r="AA1216" s="89"/>
      <c r="AB1216" s="230"/>
    </row>
    <row r="1217" spans="1:28" ht="18.75" hidden="1" x14ac:dyDescent="0.25">
      <c r="A1217" s="28" t="s">
        <v>1218</v>
      </c>
      <c r="B1217" s="29" t="s">
        <v>1219</v>
      </c>
      <c r="C1217" s="81" t="s">
        <v>20</v>
      </c>
      <c r="D1217" s="4"/>
      <c r="E1217" s="7"/>
      <c r="F1217" s="3">
        <f>D1217*E1217</f>
        <v>0</v>
      </c>
      <c r="G1217" s="93"/>
      <c r="H1217" s="94"/>
      <c r="I1217" s="3">
        <f>G1217*H1217</f>
        <v>0</v>
      </c>
      <c r="J1217" s="129"/>
      <c r="K1217" s="3"/>
      <c r="L1217" s="3">
        <f>J1217*K1217</f>
        <v>0</v>
      </c>
      <c r="M1217" s="129"/>
      <c r="N1217" s="3"/>
      <c r="O1217" s="3">
        <f>M1217*N1217</f>
        <v>0</v>
      </c>
      <c r="P1217" s="129"/>
      <c r="Q1217" s="148"/>
      <c r="R1217" s="122">
        <f>P1217*Q1217</f>
        <v>0</v>
      </c>
      <c r="S1217" s="134">
        <f>G1217+J1217-M1217</f>
        <v>0</v>
      </c>
      <c r="T1217" s="3"/>
      <c r="U1217" s="26">
        <f>S1217*T1217</f>
        <v>0</v>
      </c>
      <c r="V1217" s="229"/>
      <c r="W1217" s="86"/>
      <c r="X1217" s="86"/>
      <c r="Y1217" s="86"/>
      <c r="Z1217" s="86"/>
      <c r="AA1217" s="87"/>
      <c r="AB1217" s="230"/>
    </row>
    <row r="1218" spans="1:28" ht="63" hidden="1" x14ac:dyDescent="0.25">
      <c r="A1218" s="24"/>
      <c r="B1218" s="25" t="s">
        <v>1220</v>
      </c>
      <c r="C1218" s="8"/>
      <c r="D1218" s="4"/>
      <c r="E1218" s="4"/>
      <c r="F1218" s="26"/>
      <c r="G1218" s="93"/>
      <c r="H1218" s="93"/>
      <c r="I1218" s="26"/>
      <c r="J1218" s="129"/>
      <c r="K1218" s="130"/>
      <c r="L1218" s="133"/>
      <c r="M1218" s="129"/>
      <c r="N1218" s="130"/>
      <c r="O1218" s="133"/>
      <c r="P1218" s="129"/>
      <c r="Q1218" s="146"/>
      <c r="R1218" s="133"/>
      <c r="S1218" s="129"/>
      <c r="T1218" s="130"/>
      <c r="U1218" s="133"/>
      <c r="V1218" s="231"/>
      <c r="W1218" s="88"/>
      <c r="X1218" s="88"/>
      <c r="Y1218" s="88"/>
      <c r="Z1218" s="88"/>
      <c r="AA1218" s="89"/>
      <c r="AB1218" s="230"/>
    </row>
    <row r="1219" spans="1:28" ht="17.25" hidden="1" x14ac:dyDescent="0.25">
      <c r="A1219" s="24"/>
      <c r="B1219" s="27"/>
      <c r="C1219" s="8"/>
      <c r="D1219" s="4"/>
      <c r="E1219" s="4"/>
      <c r="F1219" s="26"/>
      <c r="G1219" s="93"/>
      <c r="H1219" s="93"/>
      <c r="I1219" s="26"/>
      <c r="J1219" s="129"/>
      <c r="K1219" s="130"/>
      <c r="L1219" s="133"/>
      <c r="M1219" s="129"/>
      <c r="N1219" s="130"/>
      <c r="O1219" s="133"/>
      <c r="P1219" s="129"/>
      <c r="Q1219" s="146"/>
      <c r="R1219" s="133"/>
      <c r="S1219" s="129"/>
      <c r="T1219" s="130"/>
      <c r="U1219" s="133"/>
      <c r="V1219" s="231"/>
      <c r="W1219" s="88"/>
      <c r="X1219" s="88"/>
      <c r="Y1219" s="88"/>
      <c r="Z1219" s="88"/>
      <c r="AA1219" s="89"/>
      <c r="AB1219" s="230"/>
    </row>
    <row r="1220" spans="1:28" ht="18.75" hidden="1" x14ac:dyDescent="0.25">
      <c r="A1220" s="28" t="s">
        <v>1221</v>
      </c>
      <c r="B1220" s="29" t="s">
        <v>1222</v>
      </c>
      <c r="C1220" s="81" t="s">
        <v>20</v>
      </c>
      <c r="D1220" s="4"/>
      <c r="E1220" s="7"/>
      <c r="F1220" s="3">
        <f>D1220*E1220</f>
        <v>0</v>
      </c>
      <c r="G1220" s="93"/>
      <c r="H1220" s="94"/>
      <c r="I1220" s="3">
        <f>G1220*H1220</f>
        <v>0</v>
      </c>
      <c r="J1220" s="129"/>
      <c r="K1220" s="3"/>
      <c r="L1220" s="3">
        <f>J1220*K1220</f>
        <v>0</v>
      </c>
      <c r="M1220" s="129"/>
      <c r="N1220" s="3"/>
      <c r="O1220" s="3">
        <f>M1220*N1220</f>
        <v>0</v>
      </c>
      <c r="P1220" s="129"/>
      <c r="Q1220" s="148"/>
      <c r="R1220" s="122">
        <f>P1220*Q1220</f>
        <v>0</v>
      </c>
      <c r="S1220" s="134">
        <f>G1220+J1220-M1220</f>
        <v>0</v>
      </c>
      <c r="T1220" s="3"/>
      <c r="U1220" s="26">
        <f>S1220*T1220</f>
        <v>0</v>
      </c>
      <c r="V1220" s="229"/>
      <c r="W1220" s="86"/>
      <c r="X1220" s="86"/>
      <c r="Y1220" s="86"/>
      <c r="Z1220" s="86"/>
      <c r="AA1220" s="87"/>
      <c r="AB1220" s="230"/>
    </row>
    <row r="1221" spans="1:28" ht="63" hidden="1" x14ac:dyDescent="0.25">
      <c r="A1221" s="24"/>
      <c r="B1221" s="25" t="s">
        <v>1220</v>
      </c>
      <c r="C1221" s="8"/>
      <c r="D1221" s="4"/>
      <c r="E1221" s="4"/>
      <c r="F1221" s="26"/>
      <c r="G1221" s="93"/>
      <c r="H1221" s="93"/>
      <c r="I1221" s="26"/>
      <c r="J1221" s="129"/>
      <c r="K1221" s="130"/>
      <c r="L1221" s="133"/>
      <c r="M1221" s="129"/>
      <c r="N1221" s="130"/>
      <c r="O1221" s="133"/>
      <c r="P1221" s="129"/>
      <c r="Q1221" s="146"/>
      <c r="R1221" s="133"/>
      <c r="S1221" s="129"/>
      <c r="T1221" s="130"/>
      <c r="U1221" s="133"/>
      <c r="V1221" s="231"/>
      <c r="W1221" s="88"/>
      <c r="X1221" s="88"/>
      <c r="Y1221" s="88"/>
      <c r="Z1221" s="88"/>
      <c r="AA1221" s="89"/>
      <c r="AB1221" s="230"/>
    </row>
    <row r="1222" spans="1:28" ht="17.25" hidden="1" x14ac:dyDescent="0.25">
      <c r="A1222" s="24"/>
      <c r="B1222" s="27"/>
      <c r="C1222" s="8"/>
      <c r="D1222" s="4"/>
      <c r="E1222" s="4"/>
      <c r="F1222" s="26"/>
      <c r="G1222" s="93"/>
      <c r="H1222" s="93"/>
      <c r="I1222" s="26"/>
      <c r="J1222" s="129"/>
      <c r="K1222" s="130"/>
      <c r="L1222" s="133"/>
      <c r="M1222" s="129"/>
      <c r="N1222" s="130"/>
      <c r="O1222" s="133"/>
      <c r="P1222" s="129"/>
      <c r="Q1222" s="146"/>
      <c r="R1222" s="133"/>
      <c r="S1222" s="129"/>
      <c r="T1222" s="130"/>
      <c r="U1222" s="133"/>
      <c r="V1222" s="231"/>
      <c r="W1222" s="88"/>
      <c r="X1222" s="88"/>
      <c r="Y1222" s="88"/>
      <c r="Z1222" s="88"/>
      <c r="AA1222" s="89"/>
      <c r="AB1222" s="230"/>
    </row>
    <row r="1223" spans="1:28" ht="2.25" hidden="1" customHeight="1" x14ac:dyDescent="0.25">
      <c r="A1223" s="28" t="s">
        <v>1223</v>
      </c>
      <c r="B1223" s="29" t="s">
        <v>1224</v>
      </c>
      <c r="C1223" s="81" t="s">
        <v>20</v>
      </c>
      <c r="D1223" s="4"/>
      <c r="E1223" s="7"/>
      <c r="F1223" s="3">
        <f>D1223*E1223</f>
        <v>0</v>
      </c>
      <c r="G1223" s="93"/>
      <c r="H1223" s="94"/>
      <c r="I1223" s="3">
        <f>G1223*H1223</f>
        <v>0</v>
      </c>
      <c r="J1223" s="129"/>
      <c r="K1223" s="3"/>
      <c r="L1223" s="3">
        <f>J1223*K1223</f>
        <v>0</v>
      </c>
      <c r="M1223" s="129"/>
      <c r="N1223" s="3"/>
      <c r="O1223" s="3">
        <f>M1223*N1223</f>
        <v>0</v>
      </c>
      <c r="P1223" s="129"/>
      <c r="Q1223" s="148"/>
      <c r="R1223" s="122">
        <f>P1223*Q1223</f>
        <v>0</v>
      </c>
      <c r="S1223" s="134">
        <f>G1223+J1223-M1223</f>
        <v>0</v>
      </c>
      <c r="T1223" s="3"/>
      <c r="U1223" s="26">
        <f>S1223*T1223</f>
        <v>0</v>
      </c>
      <c r="V1223" s="229"/>
      <c r="W1223" s="86"/>
      <c r="X1223" s="86"/>
      <c r="Y1223" s="86"/>
      <c r="Z1223" s="86"/>
      <c r="AA1223" s="87"/>
      <c r="AB1223" s="230"/>
    </row>
    <row r="1224" spans="1:28" ht="63" hidden="1" x14ac:dyDescent="0.25">
      <c r="A1224" s="24"/>
      <c r="B1224" s="25" t="s">
        <v>1225</v>
      </c>
      <c r="C1224" s="8"/>
      <c r="D1224" s="4"/>
      <c r="E1224" s="4"/>
      <c r="F1224" s="26"/>
      <c r="G1224" s="93"/>
      <c r="H1224" s="93"/>
      <c r="I1224" s="26"/>
      <c r="J1224" s="129"/>
      <c r="K1224" s="130"/>
      <c r="L1224" s="133"/>
      <c r="M1224" s="129"/>
      <c r="N1224" s="130"/>
      <c r="O1224" s="133"/>
      <c r="P1224" s="129"/>
      <c r="Q1224" s="146"/>
      <c r="R1224" s="133"/>
      <c r="S1224" s="129"/>
      <c r="T1224" s="130"/>
      <c r="U1224" s="133"/>
      <c r="V1224" s="231"/>
      <c r="W1224" s="88"/>
      <c r="X1224" s="88"/>
      <c r="Y1224" s="88"/>
      <c r="Z1224" s="88"/>
      <c r="AA1224" s="89"/>
      <c r="AB1224" s="230"/>
    </row>
    <row r="1225" spans="1:28" ht="17.25" hidden="1" x14ac:dyDescent="0.25">
      <c r="A1225" s="24"/>
      <c r="B1225" s="27"/>
      <c r="C1225" s="8"/>
      <c r="D1225" s="4"/>
      <c r="E1225" s="4"/>
      <c r="F1225" s="26"/>
      <c r="G1225" s="93"/>
      <c r="H1225" s="93"/>
      <c r="I1225" s="26"/>
      <c r="J1225" s="129"/>
      <c r="K1225" s="130"/>
      <c r="L1225" s="133"/>
      <c r="M1225" s="129"/>
      <c r="N1225" s="130"/>
      <c r="O1225" s="133"/>
      <c r="P1225" s="129"/>
      <c r="Q1225" s="146"/>
      <c r="R1225" s="133"/>
      <c r="S1225" s="129"/>
      <c r="T1225" s="130"/>
      <c r="U1225" s="133"/>
      <c r="V1225" s="231"/>
      <c r="W1225" s="88"/>
      <c r="X1225" s="88"/>
      <c r="Y1225" s="88"/>
      <c r="Z1225" s="88"/>
      <c r="AA1225" s="89"/>
      <c r="AB1225" s="230"/>
    </row>
    <row r="1226" spans="1:28" ht="18.75" hidden="1" x14ac:dyDescent="0.25">
      <c r="A1226" s="28" t="s">
        <v>1226</v>
      </c>
      <c r="B1226" s="29" t="s">
        <v>1227</v>
      </c>
      <c r="C1226" s="81" t="s">
        <v>20</v>
      </c>
      <c r="D1226" s="4"/>
      <c r="E1226" s="7"/>
      <c r="F1226" s="3">
        <f>D1226*E1226</f>
        <v>0</v>
      </c>
      <c r="G1226" s="93"/>
      <c r="H1226" s="94"/>
      <c r="I1226" s="3">
        <f>G1226*H1226</f>
        <v>0</v>
      </c>
      <c r="J1226" s="129"/>
      <c r="K1226" s="3"/>
      <c r="L1226" s="3">
        <f>J1226*K1226</f>
        <v>0</v>
      </c>
      <c r="M1226" s="129"/>
      <c r="N1226" s="3"/>
      <c r="O1226" s="3">
        <f>M1226*N1226</f>
        <v>0</v>
      </c>
      <c r="P1226" s="129"/>
      <c r="Q1226" s="148"/>
      <c r="R1226" s="122">
        <f>P1226*Q1226</f>
        <v>0</v>
      </c>
      <c r="S1226" s="134">
        <f>G1226+J1226-M1226</f>
        <v>0</v>
      </c>
      <c r="T1226" s="3"/>
      <c r="U1226" s="26">
        <f>S1226*T1226</f>
        <v>0</v>
      </c>
      <c r="V1226" s="229"/>
      <c r="W1226" s="86"/>
      <c r="X1226" s="86"/>
      <c r="Y1226" s="86"/>
      <c r="Z1226" s="86"/>
      <c r="AA1226" s="87"/>
      <c r="AB1226" s="230"/>
    </row>
    <row r="1227" spans="1:28" ht="78.75" hidden="1" x14ac:dyDescent="0.25">
      <c r="A1227" s="24"/>
      <c r="B1227" s="25" t="s">
        <v>1228</v>
      </c>
      <c r="C1227" s="8"/>
      <c r="D1227" s="4"/>
      <c r="E1227" s="4"/>
      <c r="F1227" s="26"/>
      <c r="G1227" s="93"/>
      <c r="H1227" s="93"/>
      <c r="I1227" s="26"/>
      <c r="J1227" s="129"/>
      <c r="K1227" s="130"/>
      <c r="L1227" s="133"/>
      <c r="M1227" s="129"/>
      <c r="N1227" s="130"/>
      <c r="O1227" s="133"/>
      <c r="P1227" s="129"/>
      <c r="Q1227" s="146"/>
      <c r="R1227" s="133"/>
      <c r="S1227" s="129"/>
      <c r="T1227" s="130"/>
      <c r="U1227" s="133"/>
      <c r="V1227" s="231"/>
      <c r="W1227" s="88"/>
      <c r="X1227" s="88"/>
      <c r="Y1227" s="88"/>
      <c r="Z1227" s="88"/>
      <c r="AA1227" s="89"/>
      <c r="AB1227" s="230"/>
    </row>
    <row r="1228" spans="1:28" ht="17.25" hidden="1" x14ac:dyDescent="0.25">
      <c r="A1228" s="24"/>
      <c r="B1228" s="27"/>
      <c r="C1228" s="8"/>
      <c r="D1228" s="4"/>
      <c r="E1228" s="4"/>
      <c r="F1228" s="26"/>
      <c r="G1228" s="93"/>
      <c r="H1228" s="93"/>
      <c r="I1228" s="26"/>
      <c r="J1228" s="129"/>
      <c r="K1228" s="130"/>
      <c r="L1228" s="133"/>
      <c r="M1228" s="129"/>
      <c r="N1228" s="130"/>
      <c r="O1228" s="133"/>
      <c r="P1228" s="129"/>
      <c r="Q1228" s="146"/>
      <c r="R1228" s="133"/>
      <c r="S1228" s="129"/>
      <c r="T1228" s="130"/>
      <c r="U1228" s="133"/>
      <c r="V1228" s="231"/>
      <c r="W1228" s="88"/>
      <c r="X1228" s="88"/>
      <c r="Y1228" s="88"/>
      <c r="Z1228" s="88"/>
      <c r="AA1228" s="89"/>
      <c r="AB1228" s="230"/>
    </row>
    <row r="1229" spans="1:28" ht="18.75" customHeight="1" x14ac:dyDescent="0.25">
      <c r="A1229" s="28" t="s">
        <v>1229</v>
      </c>
      <c r="B1229" s="31" t="s">
        <v>1230</v>
      </c>
      <c r="C1229" s="8"/>
      <c r="D1229" s="4"/>
      <c r="E1229" s="4"/>
      <c r="F1229" s="20"/>
      <c r="G1229" s="93"/>
      <c r="H1229" s="93"/>
      <c r="I1229" s="20"/>
      <c r="J1229" s="129"/>
      <c r="K1229" s="130"/>
      <c r="L1229" s="133"/>
      <c r="M1229" s="129"/>
      <c r="N1229" s="130"/>
      <c r="O1229" s="133"/>
      <c r="P1229" s="129"/>
      <c r="Q1229" s="146"/>
      <c r="R1229" s="133"/>
      <c r="S1229" s="129"/>
      <c r="T1229" s="130"/>
      <c r="U1229" s="133"/>
      <c r="V1229" s="231"/>
      <c r="W1229" s="88"/>
      <c r="X1229" s="88"/>
      <c r="Y1229" s="88"/>
      <c r="Z1229" s="88"/>
      <c r="AA1229" s="89"/>
      <c r="AB1229" s="230"/>
    </row>
    <row r="1230" spans="1:28" ht="264" customHeight="1" x14ac:dyDescent="0.25">
      <c r="A1230" s="24"/>
      <c r="B1230" s="25" t="s">
        <v>1231</v>
      </c>
      <c r="C1230" s="8"/>
      <c r="D1230" s="4"/>
      <c r="E1230" s="4"/>
      <c r="F1230" s="26"/>
      <c r="G1230" s="93"/>
      <c r="H1230" s="93"/>
      <c r="I1230" s="26"/>
      <c r="J1230" s="129"/>
      <c r="K1230" s="130"/>
      <c r="L1230" s="133"/>
      <c r="M1230" s="129"/>
      <c r="N1230" s="130"/>
      <c r="O1230" s="133"/>
      <c r="P1230" s="129"/>
      <c r="Q1230" s="146"/>
      <c r="R1230" s="133"/>
      <c r="S1230" s="129"/>
      <c r="T1230" s="130"/>
      <c r="U1230" s="133"/>
      <c r="V1230" s="231"/>
      <c r="W1230" s="88"/>
      <c r="X1230" s="88"/>
      <c r="Y1230" s="88"/>
      <c r="Z1230" s="88"/>
      <c r="AA1230" s="89"/>
      <c r="AB1230" s="230"/>
    </row>
    <row r="1231" spans="1:28" ht="17.25" hidden="1" x14ac:dyDescent="0.25">
      <c r="A1231" s="24"/>
      <c r="B1231" s="27"/>
      <c r="C1231" s="8"/>
      <c r="D1231" s="4"/>
      <c r="E1231" s="4"/>
      <c r="F1231" s="26"/>
      <c r="G1231" s="93"/>
      <c r="H1231" s="93"/>
      <c r="I1231" s="26"/>
      <c r="J1231" s="129"/>
      <c r="K1231" s="130"/>
      <c r="L1231" s="133"/>
      <c r="M1231" s="129"/>
      <c r="N1231" s="130"/>
      <c r="O1231" s="133"/>
      <c r="P1231" s="129"/>
      <c r="Q1231" s="146"/>
      <c r="R1231" s="133"/>
      <c r="S1231" s="129"/>
      <c r="T1231" s="130"/>
      <c r="U1231" s="133"/>
      <c r="V1231" s="231"/>
      <c r="W1231" s="88"/>
      <c r="X1231" s="88"/>
      <c r="Y1231" s="88"/>
      <c r="Z1231" s="88"/>
      <c r="AA1231" s="89"/>
      <c r="AB1231" s="230"/>
    </row>
    <row r="1232" spans="1:28" ht="22.5" customHeight="1" x14ac:dyDescent="0.25">
      <c r="A1232" s="28" t="s">
        <v>1232</v>
      </c>
      <c r="B1232" s="29" t="s">
        <v>1233</v>
      </c>
      <c r="C1232" s="81" t="s">
        <v>20</v>
      </c>
      <c r="D1232" s="4">
        <v>1</v>
      </c>
      <c r="E1232" s="7">
        <v>2332.39</v>
      </c>
      <c r="F1232" s="3">
        <f>D1232*E1232</f>
        <v>2332.39</v>
      </c>
      <c r="G1232" s="101">
        <v>1</v>
      </c>
      <c r="H1232" s="116">
        <v>2050.17</v>
      </c>
      <c r="I1232" s="3">
        <f>G1232*H1232</f>
        <v>2050.17</v>
      </c>
      <c r="J1232" s="129"/>
      <c r="K1232" s="3"/>
      <c r="L1232" s="3">
        <f>J1232*K1232</f>
        <v>0</v>
      </c>
      <c r="M1232" s="129"/>
      <c r="N1232" s="3"/>
      <c r="O1232" s="3">
        <f>M1232*N1232</f>
        <v>0</v>
      </c>
      <c r="P1232" s="129"/>
      <c r="Q1232" s="189"/>
      <c r="R1232" s="122">
        <f>P1232*Q1232</f>
        <v>0</v>
      </c>
      <c r="S1232" s="134">
        <f>G1232+J1232-M1232-P1232</f>
        <v>1</v>
      </c>
      <c r="T1232" s="3">
        <v>3038.2</v>
      </c>
      <c r="U1232" s="26">
        <f>S1232*T1232</f>
        <v>3038.2</v>
      </c>
      <c r="V1232" s="331" t="s">
        <v>1649</v>
      </c>
      <c r="W1232" s="345"/>
      <c r="X1232" s="345"/>
      <c r="Y1232" s="345"/>
      <c r="Z1232" s="345"/>
      <c r="AA1232" s="346"/>
      <c r="AB1232" s="230"/>
    </row>
    <row r="1233" spans="1:28" ht="17.25" hidden="1" x14ac:dyDescent="0.25">
      <c r="A1233" s="24"/>
      <c r="B1233" s="27"/>
      <c r="C1233" s="8"/>
      <c r="D1233" s="4"/>
      <c r="E1233" s="4"/>
      <c r="F1233" s="26"/>
      <c r="G1233" s="93"/>
      <c r="H1233" s="93"/>
      <c r="I1233" s="26"/>
      <c r="J1233" s="129"/>
      <c r="K1233" s="130"/>
      <c r="L1233" s="133"/>
      <c r="M1233" s="129"/>
      <c r="N1233" s="130"/>
      <c r="O1233" s="133"/>
      <c r="P1233" s="129"/>
      <c r="Q1233" s="130"/>
      <c r="R1233" s="133"/>
      <c r="S1233" s="129"/>
      <c r="T1233" s="130"/>
      <c r="U1233" s="133"/>
      <c r="V1233" s="231"/>
      <c r="W1233" s="88"/>
      <c r="X1233" s="88"/>
      <c r="Y1233" s="88"/>
      <c r="Z1233" s="88"/>
      <c r="AA1233" s="89"/>
      <c r="AB1233" s="230"/>
    </row>
    <row r="1234" spans="1:28" ht="18.75" hidden="1" x14ac:dyDescent="0.25">
      <c r="A1234" s="28" t="s">
        <v>1234</v>
      </c>
      <c r="B1234" s="29" t="s">
        <v>1235</v>
      </c>
      <c r="C1234" s="81" t="s">
        <v>20</v>
      </c>
      <c r="D1234" s="4"/>
      <c r="E1234" s="7"/>
      <c r="F1234" s="3">
        <f>D1234*E1234</f>
        <v>0</v>
      </c>
      <c r="G1234" s="93"/>
      <c r="H1234" s="94"/>
      <c r="I1234" s="3">
        <f>G1234*H1234</f>
        <v>0</v>
      </c>
      <c r="J1234" s="129"/>
      <c r="K1234" s="3"/>
      <c r="L1234" s="3">
        <f>J1234*K1234</f>
        <v>0</v>
      </c>
      <c r="M1234" s="129"/>
      <c r="N1234" s="3"/>
      <c r="O1234" s="3">
        <f>M1234*N1234</f>
        <v>0</v>
      </c>
      <c r="P1234" s="129"/>
      <c r="Q1234" s="3"/>
      <c r="R1234" s="3">
        <f>P1234*Q1234</f>
        <v>0</v>
      </c>
      <c r="S1234" s="134">
        <f>G1234+J1234-M1234</f>
        <v>0</v>
      </c>
      <c r="T1234" s="3"/>
      <c r="U1234" s="26">
        <f>S1234*T1234</f>
        <v>0</v>
      </c>
      <c r="V1234" s="229"/>
      <c r="W1234" s="86"/>
      <c r="X1234" s="86"/>
      <c r="Y1234" s="86"/>
      <c r="Z1234" s="86"/>
      <c r="AA1234" s="87"/>
      <c r="AB1234" s="230"/>
    </row>
    <row r="1235" spans="1:28" ht="17.25" hidden="1" x14ac:dyDescent="0.25">
      <c r="A1235" s="24"/>
      <c r="B1235" s="27"/>
      <c r="C1235" s="8"/>
      <c r="D1235" s="4"/>
      <c r="E1235" s="4"/>
      <c r="F1235" s="26"/>
      <c r="G1235" s="93"/>
      <c r="H1235" s="93"/>
      <c r="I1235" s="26"/>
      <c r="J1235" s="129"/>
      <c r="K1235" s="130"/>
      <c r="L1235" s="133"/>
      <c r="M1235" s="129"/>
      <c r="N1235" s="130"/>
      <c r="O1235" s="133"/>
      <c r="P1235" s="129"/>
      <c r="Q1235" s="130"/>
      <c r="R1235" s="133"/>
      <c r="S1235" s="129"/>
      <c r="T1235" s="130"/>
      <c r="U1235" s="133"/>
      <c r="V1235" s="231"/>
      <c r="W1235" s="88"/>
      <c r="X1235" s="88"/>
      <c r="Y1235" s="88"/>
      <c r="Z1235" s="88"/>
      <c r="AA1235" s="89"/>
      <c r="AB1235" s="230"/>
    </row>
    <row r="1236" spans="1:28" ht="18.75" hidden="1" x14ac:dyDescent="0.25">
      <c r="A1236" s="28" t="s">
        <v>1236</v>
      </c>
      <c r="B1236" s="29" t="s">
        <v>1237</v>
      </c>
      <c r="C1236" s="81" t="s">
        <v>20</v>
      </c>
      <c r="D1236" s="4"/>
      <c r="E1236" s="7"/>
      <c r="F1236" s="3">
        <f>D1236*E1236</f>
        <v>0</v>
      </c>
      <c r="G1236" s="93"/>
      <c r="H1236" s="94"/>
      <c r="I1236" s="3">
        <f>G1236*H1236</f>
        <v>0</v>
      </c>
      <c r="J1236" s="129"/>
      <c r="K1236" s="3"/>
      <c r="L1236" s="3">
        <f>J1236*K1236</f>
        <v>0</v>
      </c>
      <c r="M1236" s="129"/>
      <c r="N1236" s="3"/>
      <c r="O1236" s="3">
        <f>M1236*N1236</f>
        <v>0</v>
      </c>
      <c r="P1236" s="129"/>
      <c r="Q1236" s="3"/>
      <c r="R1236" s="3">
        <f>P1236*Q1236</f>
        <v>0</v>
      </c>
      <c r="S1236" s="134">
        <f>G1236+J1236-M1236</f>
        <v>0</v>
      </c>
      <c r="T1236" s="3"/>
      <c r="U1236" s="26">
        <f>S1236*T1236</f>
        <v>0</v>
      </c>
      <c r="V1236" s="229"/>
      <c r="W1236" s="86"/>
      <c r="X1236" s="86"/>
      <c r="Y1236" s="86"/>
      <c r="Z1236" s="86"/>
      <c r="AA1236" s="87"/>
      <c r="AB1236" s="230"/>
    </row>
    <row r="1237" spans="1:28" ht="15.75" hidden="1" customHeight="1" x14ac:dyDescent="0.25">
      <c r="A1237" s="24"/>
      <c r="B1237" s="27"/>
      <c r="C1237" s="8"/>
      <c r="D1237" s="4"/>
      <c r="E1237" s="4"/>
      <c r="F1237" s="26"/>
      <c r="G1237" s="93"/>
      <c r="H1237" s="93"/>
      <c r="I1237" s="26"/>
      <c r="J1237" s="129"/>
      <c r="K1237" s="130"/>
      <c r="L1237" s="133"/>
      <c r="M1237" s="129"/>
      <c r="N1237" s="130"/>
      <c r="O1237" s="133"/>
      <c r="P1237" s="129"/>
      <c r="Q1237" s="130"/>
      <c r="R1237" s="133"/>
      <c r="S1237" s="129"/>
      <c r="T1237" s="130"/>
      <c r="U1237" s="133"/>
      <c r="V1237" s="231"/>
      <c r="W1237" s="88"/>
      <c r="X1237" s="88"/>
      <c r="Y1237" s="88"/>
      <c r="Z1237" s="88"/>
      <c r="AA1237" s="89"/>
      <c r="AB1237" s="230"/>
    </row>
    <row r="1238" spans="1:28" ht="18.75" hidden="1" x14ac:dyDescent="0.25">
      <c r="A1238" s="28" t="s">
        <v>1238</v>
      </c>
      <c r="B1238" s="29" t="s">
        <v>1239</v>
      </c>
      <c r="C1238" s="81" t="s">
        <v>20</v>
      </c>
      <c r="D1238" s="4"/>
      <c r="E1238" s="7"/>
      <c r="F1238" s="3">
        <f>D1238*E1238</f>
        <v>0</v>
      </c>
      <c r="G1238" s="93"/>
      <c r="H1238" s="94"/>
      <c r="I1238" s="3">
        <f>G1238*H1238</f>
        <v>0</v>
      </c>
      <c r="J1238" s="129"/>
      <c r="K1238" s="3"/>
      <c r="L1238" s="3">
        <f>J1238*K1238</f>
        <v>0</v>
      </c>
      <c r="M1238" s="129"/>
      <c r="N1238" s="3"/>
      <c r="O1238" s="3">
        <f>M1238*N1238</f>
        <v>0</v>
      </c>
      <c r="P1238" s="129"/>
      <c r="Q1238" s="3"/>
      <c r="R1238" s="3">
        <f>P1238*Q1238</f>
        <v>0</v>
      </c>
      <c r="S1238" s="134">
        <f>G1238+J1238-M1238</f>
        <v>0</v>
      </c>
      <c r="T1238" s="3"/>
      <c r="U1238" s="26">
        <f>S1238*T1238</f>
        <v>0</v>
      </c>
      <c r="V1238" s="229"/>
      <c r="W1238" s="86"/>
      <c r="X1238" s="86"/>
      <c r="Y1238" s="86"/>
      <c r="Z1238" s="86"/>
      <c r="AA1238" s="87"/>
      <c r="AB1238" s="230"/>
    </row>
    <row r="1239" spans="1:28" ht="17.25" hidden="1" x14ac:dyDescent="0.25">
      <c r="A1239" s="24"/>
      <c r="B1239" s="27"/>
      <c r="C1239" s="8"/>
      <c r="D1239" s="4"/>
      <c r="E1239" s="4"/>
      <c r="F1239" s="26"/>
      <c r="G1239" s="93"/>
      <c r="H1239" s="93"/>
      <c r="I1239" s="26"/>
      <c r="J1239" s="129"/>
      <c r="K1239" s="130"/>
      <c r="L1239" s="133"/>
      <c r="M1239" s="129"/>
      <c r="N1239" s="130"/>
      <c r="O1239" s="133"/>
      <c r="P1239" s="129"/>
      <c r="Q1239" s="130"/>
      <c r="R1239" s="133"/>
      <c r="S1239" s="129"/>
      <c r="T1239" s="130"/>
      <c r="U1239" s="133"/>
      <c r="V1239" s="231"/>
      <c r="W1239" s="88"/>
      <c r="X1239" s="88"/>
      <c r="Y1239" s="88"/>
      <c r="Z1239" s="88"/>
      <c r="AA1239" s="89"/>
      <c r="AB1239" s="230"/>
    </row>
    <row r="1240" spans="1:28" ht="31.5" hidden="1" x14ac:dyDescent="0.25">
      <c r="A1240" s="74" t="s">
        <v>1540</v>
      </c>
      <c r="B1240" s="75" t="s">
        <v>1541</v>
      </c>
      <c r="C1240" s="81" t="s">
        <v>20</v>
      </c>
      <c r="D1240" s="4"/>
      <c r="E1240" s="7"/>
      <c r="F1240" s="3">
        <f>D1240*E1240</f>
        <v>0</v>
      </c>
      <c r="G1240" s="93"/>
      <c r="H1240" s="94"/>
      <c r="I1240" s="3">
        <f>G1240*H1240</f>
        <v>0</v>
      </c>
      <c r="J1240" s="129"/>
      <c r="K1240" s="3"/>
      <c r="L1240" s="3">
        <f>J1240*K1240</f>
        <v>0</v>
      </c>
      <c r="M1240" s="129"/>
      <c r="N1240" s="3"/>
      <c r="O1240" s="3">
        <f>M1240*N1240</f>
        <v>0</v>
      </c>
      <c r="P1240" s="129"/>
      <c r="Q1240" s="3"/>
      <c r="R1240" s="3">
        <f>P1240*Q1240</f>
        <v>0</v>
      </c>
      <c r="S1240" s="134">
        <f>G1240+J1240-M1240</f>
        <v>0</v>
      </c>
      <c r="T1240" s="3"/>
      <c r="U1240" s="26">
        <f>S1240*T1240</f>
        <v>0</v>
      </c>
      <c r="V1240" s="231"/>
      <c r="W1240" s="88"/>
      <c r="X1240" s="88"/>
      <c r="Y1240" s="88"/>
      <c r="Z1240" s="88"/>
      <c r="AA1240" s="89"/>
      <c r="AB1240" s="230"/>
    </row>
    <row r="1241" spans="1:28" ht="17.25" hidden="1" x14ac:dyDescent="0.25">
      <c r="A1241" s="24"/>
      <c r="B1241" s="27"/>
      <c r="C1241" s="8"/>
      <c r="D1241" s="4"/>
      <c r="E1241" s="4"/>
      <c r="F1241" s="20"/>
      <c r="G1241" s="93"/>
      <c r="H1241" s="93"/>
      <c r="I1241" s="20"/>
      <c r="J1241" s="129"/>
      <c r="K1241" s="130"/>
      <c r="L1241" s="133"/>
      <c r="M1241" s="129"/>
      <c r="N1241" s="130"/>
      <c r="O1241" s="133"/>
      <c r="P1241" s="129"/>
      <c r="Q1241" s="130"/>
      <c r="R1241" s="133"/>
      <c r="S1241" s="129"/>
      <c r="T1241" s="130"/>
      <c r="U1241" s="133"/>
      <c r="V1241" s="231"/>
      <c r="W1241" s="88"/>
      <c r="X1241" s="88"/>
      <c r="Y1241" s="88"/>
      <c r="Z1241" s="88"/>
      <c r="AA1241" s="89"/>
      <c r="AB1241" s="230"/>
    </row>
    <row r="1242" spans="1:28" ht="17.25" hidden="1" x14ac:dyDescent="0.25">
      <c r="A1242" s="28" t="s">
        <v>1240</v>
      </c>
      <c r="B1242" s="31" t="s">
        <v>1241</v>
      </c>
      <c r="C1242" s="8"/>
      <c r="D1242" s="4"/>
      <c r="E1242" s="4"/>
      <c r="F1242" s="20"/>
      <c r="G1242" s="93"/>
      <c r="H1242" s="93"/>
      <c r="I1242" s="20"/>
      <c r="J1242" s="129"/>
      <c r="K1242" s="130"/>
      <c r="L1242" s="133"/>
      <c r="M1242" s="129"/>
      <c r="N1242" s="130"/>
      <c r="O1242" s="133"/>
      <c r="P1242" s="129"/>
      <c r="Q1242" s="130"/>
      <c r="R1242" s="133"/>
      <c r="S1242" s="129"/>
      <c r="T1242" s="130"/>
      <c r="U1242" s="133"/>
      <c r="V1242" s="231"/>
      <c r="W1242" s="88"/>
      <c r="X1242" s="88"/>
      <c r="Y1242" s="88"/>
      <c r="Z1242" s="88"/>
      <c r="AA1242" s="89"/>
      <c r="AB1242" s="230"/>
    </row>
    <row r="1243" spans="1:28" ht="47.25" hidden="1" x14ac:dyDescent="0.25">
      <c r="A1243" s="28" t="s">
        <v>1242</v>
      </c>
      <c r="B1243" s="29" t="s">
        <v>1243</v>
      </c>
      <c r="C1243" s="81" t="s">
        <v>13</v>
      </c>
      <c r="D1243" s="4"/>
      <c r="E1243" s="7"/>
      <c r="F1243" s="3">
        <f>D1243*E1243</f>
        <v>0</v>
      </c>
      <c r="G1243" s="93"/>
      <c r="H1243" s="94"/>
      <c r="I1243" s="3">
        <f>G1243*H1243</f>
        <v>0</v>
      </c>
      <c r="J1243" s="129"/>
      <c r="K1243" s="3"/>
      <c r="L1243" s="3">
        <f>J1243*K1243</f>
        <v>0</v>
      </c>
      <c r="M1243" s="129"/>
      <c r="N1243" s="3"/>
      <c r="O1243" s="3">
        <f>M1243*N1243</f>
        <v>0</v>
      </c>
      <c r="P1243" s="129"/>
      <c r="Q1243" s="3"/>
      <c r="R1243" s="3">
        <f>P1243*Q1243</f>
        <v>0</v>
      </c>
      <c r="S1243" s="134">
        <f>G1243+J1243-M1243</f>
        <v>0</v>
      </c>
      <c r="T1243" s="3"/>
      <c r="U1243" s="26">
        <f>S1243*T1243</f>
        <v>0</v>
      </c>
      <c r="V1243" s="229"/>
      <c r="W1243" s="86"/>
      <c r="X1243" s="86"/>
      <c r="Y1243" s="86"/>
      <c r="Z1243" s="86"/>
      <c r="AA1243" s="87"/>
      <c r="AB1243" s="230"/>
    </row>
    <row r="1244" spans="1:28" ht="78.75" hidden="1" x14ac:dyDescent="0.25">
      <c r="A1244" s="24"/>
      <c r="B1244" s="25" t="s">
        <v>1244</v>
      </c>
      <c r="C1244" s="8"/>
      <c r="D1244" s="4"/>
      <c r="E1244" s="4"/>
      <c r="F1244" s="26"/>
      <c r="G1244" s="93"/>
      <c r="H1244" s="93"/>
      <c r="I1244" s="26"/>
      <c r="J1244" s="129"/>
      <c r="K1244" s="130"/>
      <c r="L1244" s="133"/>
      <c r="M1244" s="129"/>
      <c r="N1244" s="130"/>
      <c r="O1244" s="133"/>
      <c r="P1244" s="129"/>
      <c r="Q1244" s="130"/>
      <c r="R1244" s="133"/>
      <c r="S1244" s="129"/>
      <c r="T1244" s="130"/>
      <c r="U1244" s="133"/>
      <c r="V1244" s="231"/>
      <c r="W1244" s="88"/>
      <c r="X1244" s="88"/>
      <c r="Y1244" s="88"/>
      <c r="Z1244" s="88"/>
      <c r="AA1244" s="89"/>
      <c r="AB1244" s="230"/>
    </row>
    <row r="1245" spans="1:28" ht="17.25" hidden="1" x14ac:dyDescent="0.25">
      <c r="A1245" s="24"/>
      <c r="B1245" s="27"/>
      <c r="C1245" s="8"/>
      <c r="D1245" s="4"/>
      <c r="E1245" s="4"/>
      <c r="F1245" s="26"/>
      <c r="G1245" s="93"/>
      <c r="H1245" s="93"/>
      <c r="I1245" s="26"/>
      <c r="J1245" s="129"/>
      <c r="K1245" s="130"/>
      <c r="L1245" s="133"/>
      <c r="M1245" s="129"/>
      <c r="N1245" s="130"/>
      <c r="O1245" s="133"/>
      <c r="P1245" s="129"/>
      <c r="Q1245" s="130"/>
      <c r="R1245" s="133"/>
      <c r="S1245" s="129"/>
      <c r="T1245" s="130"/>
      <c r="U1245" s="133"/>
      <c r="V1245" s="231"/>
      <c r="W1245" s="88"/>
      <c r="X1245" s="88"/>
      <c r="Y1245" s="88"/>
      <c r="Z1245" s="88"/>
      <c r="AA1245" s="89"/>
      <c r="AB1245" s="230"/>
    </row>
    <row r="1246" spans="1:28" ht="47.25" hidden="1" x14ac:dyDescent="0.25">
      <c r="A1246" s="28" t="s">
        <v>1245</v>
      </c>
      <c r="B1246" s="29" t="s">
        <v>1246</v>
      </c>
      <c r="C1246" s="81" t="s">
        <v>28</v>
      </c>
      <c r="D1246" s="4"/>
      <c r="E1246" s="7"/>
      <c r="F1246" s="3">
        <f>D1246*E1246</f>
        <v>0</v>
      </c>
      <c r="G1246" s="93"/>
      <c r="H1246" s="94"/>
      <c r="I1246" s="3">
        <f>G1246*H1246</f>
        <v>0</v>
      </c>
      <c r="J1246" s="129"/>
      <c r="K1246" s="3"/>
      <c r="L1246" s="3">
        <f>J1246*K1246</f>
        <v>0</v>
      </c>
      <c r="M1246" s="129"/>
      <c r="N1246" s="3"/>
      <c r="O1246" s="3">
        <f>M1246*N1246</f>
        <v>0</v>
      </c>
      <c r="P1246" s="129"/>
      <c r="Q1246" s="3"/>
      <c r="R1246" s="3">
        <f>P1246*Q1246</f>
        <v>0</v>
      </c>
      <c r="S1246" s="134">
        <f>G1246+J1246-M1246</f>
        <v>0</v>
      </c>
      <c r="T1246" s="3"/>
      <c r="U1246" s="26">
        <f>S1246*T1246</f>
        <v>0</v>
      </c>
      <c r="V1246" s="229"/>
      <c r="W1246" s="86"/>
      <c r="X1246" s="86"/>
      <c r="Y1246" s="86"/>
      <c r="Z1246" s="86"/>
      <c r="AA1246" s="87"/>
      <c r="AB1246" s="230"/>
    </row>
    <row r="1247" spans="1:28" ht="66" hidden="1" customHeight="1" x14ac:dyDescent="0.25">
      <c r="A1247" s="24"/>
      <c r="B1247" s="25" t="s">
        <v>1247</v>
      </c>
      <c r="C1247" s="8"/>
      <c r="D1247" s="4"/>
      <c r="E1247" s="4"/>
      <c r="F1247" s="26"/>
      <c r="G1247" s="93"/>
      <c r="H1247" s="93"/>
      <c r="I1247" s="26"/>
      <c r="J1247" s="129"/>
      <c r="K1247" s="130"/>
      <c r="L1247" s="133"/>
      <c r="M1247" s="129"/>
      <c r="N1247" s="130"/>
      <c r="O1247" s="133"/>
      <c r="P1247" s="129"/>
      <c r="Q1247" s="130"/>
      <c r="R1247" s="133"/>
      <c r="S1247" s="129"/>
      <c r="T1247" s="130"/>
      <c r="U1247" s="133"/>
      <c r="V1247" s="231"/>
      <c r="W1247" s="88"/>
      <c r="X1247" s="88"/>
      <c r="Y1247" s="88"/>
      <c r="Z1247" s="88"/>
      <c r="AA1247" s="89"/>
      <c r="AB1247" s="230"/>
    </row>
    <row r="1248" spans="1:28" ht="17.25" hidden="1" x14ac:dyDescent="0.25">
      <c r="A1248" s="24"/>
      <c r="B1248" s="27"/>
      <c r="C1248" s="8"/>
      <c r="D1248" s="4"/>
      <c r="E1248" s="4"/>
      <c r="F1248" s="26"/>
      <c r="G1248" s="93"/>
      <c r="H1248" s="93"/>
      <c r="I1248" s="26"/>
      <c r="J1248" s="129"/>
      <c r="K1248" s="130"/>
      <c r="L1248" s="133"/>
      <c r="M1248" s="129"/>
      <c r="N1248" s="130"/>
      <c r="O1248" s="133"/>
      <c r="P1248" s="129"/>
      <c r="Q1248" s="130"/>
      <c r="R1248" s="133"/>
      <c r="S1248" s="129"/>
      <c r="T1248" s="130"/>
      <c r="U1248" s="133"/>
      <c r="V1248" s="231"/>
      <c r="W1248" s="88"/>
      <c r="X1248" s="88"/>
      <c r="Y1248" s="88"/>
      <c r="Z1248" s="88"/>
      <c r="AA1248" s="89"/>
      <c r="AB1248" s="230"/>
    </row>
    <row r="1249" spans="1:28" ht="31.5" hidden="1" customHeight="1" x14ac:dyDescent="0.25">
      <c r="A1249" s="28" t="s">
        <v>1248</v>
      </c>
      <c r="B1249" s="29" t="s">
        <v>1249</v>
      </c>
      <c r="C1249" s="81" t="s">
        <v>1250</v>
      </c>
      <c r="D1249" s="4"/>
      <c r="E1249" s="7"/>
      <c r="F1249" s="3">
        <f>D1249*E1249</f>
        <v>0</v>
      </c>
      <c r="G1249" s="93"/>
      <c r="H1249" s="94"/>
      <c r="I1249" s="3">
        <f>G1249*H1249</f>
        <v>0</v>
      </c>
      <c r="J1249" s="129"/>
      <c r="K1249" s="3"/>
      <c r="L1249" s="3">
        <f>J1249*K1249</f>
        <v>0</v>
      </c>
      <c r="M1249" s="129"/>
      <c r="N1249" s="3"/>
      <c r="O1249" s="3">
        <f>M1249*N1249</f>
        <v>0</v>
      </c>
      <c r="P1249" s="129"/>
      <c r="Q1249" s="3"/>
      <c r="R1249" s="3">
        <f>P1249*Q1249</f>
        <v>0</v>
      </c>
      <c r="S1249" s="134">
        <f>G1249+J1249-M1249</f>
        <v>0</v>
      </c>
      <c r="T1249" s="3"/>
      <c r="U1249" s="26">
        <f>S1249*T1249</f>
        <v>0</v>
      </c>
      <c r="V1249" s="229"/>
      <c r="W1249" s="86"/>
      <c r="X1249" s="86"/>
      <c r="Y1249" s="86"/>
      <c r="Z1249" s="86"/>
      <c r="AA1249" s="87"/>
      <c r="AB1249" s="230"/>
    </row>
    <row r="1250" spans="1:28" ht="204.75" hidden="1" x14ac:dyDescent="0.25">
      <c r="A1250" s="24"/>
      <c r="B1250" s="25" t="s">
        <v>1251</v>
      </c>
      <c r="C1250" s="8"/>
      <c r="D1250" s="4"/>
      <c r="E1250" s="4"/>
      <c r="F1250" s="26"/>
      <c r="G1250" s="93"/>
      <c r="H1250" s="93"/>
      <c r="I1250" s="26"/>
      <c r="J1250" s="129"/>
      <c r="K1250" s="130"/>
      <c r="L1250" s="133"/>
      <c r="M1250" s="129"/>
      <c r="N1250" s="130"/>
      <c r="O1250" s="133"/>
      <c r="P1250" s="129"/>
      <c r="Q1250" s="130"/>
      <c r="R1250" s="133"/>
      <c r="S1250" s="129"/>
      <c r="T1250" s="130"/>
      <c r="U1250" s="133"/>
      <c r="V1250" s="231"/>
      <c r="W1250" s="88"/>
      <c r="X1250" s="88"/>
      <c r="Y1250" s="88"/>
      <c r="Z1250" s="88"/>
      <c r="AA1250" s="89"/>
      <c r="AB1250" s="230"/>
    </row>
    <row r="1251" spans="1:28" ht="17.25" hidden="1" x14ac:dyDescent="0.25">
      <c r="A1251" s="24"/>
      <c r="B1251" s="27"/>
      <c r="C1251" s="8"/>
      <c r="D1251" s="4"/>
      <c r="E1251" s="4"/>
      <c r="F1251" s="26"/>
      <c r="G1251" s="93"/>
      <c r="H1251" s="93"/>
      <c r="I1251" s="26"/>
      <c r="J1251" s="129"/>
      <c r="K1251" s="130"/>
      <c r="L1251" s="133"/>
      <c r="M1251" s="129"/>
      <c r="N1251" s="130"/>
      <c r="O1251" s="133"/>
      <c r="P1251" s="129"/>
      <c r="Q1251" s="130"/>
      <c r="R1251" s="133"/>
      <c r="S1251" s="129"/>
      <c r="T1251" s="130"/>
      <c r="U1251" s="133"/>
      <c r="V1251" s="231"/>
      <c r="W1251" s="88"/>
      <c r="X1251" s="88"/>
      <c r="Y1251" s="88"/>
      <c r="Z1251" s="88"/>
      <c r="AA1251" s="89"/>
      <c r="AB1251" s="230"/>
    </row>
    <row r="1252" spans="1:28" ht="47.25" hidden="1" x14ac:dyDescent="0.25">
      <c r="A1252" s="28" t="s">
        <v>1252</v>
      </c>
      <c r="B1252" s="29" t="s">
        <v>1253</v>
      </c>
      <c r="C1252" s="81" t="s">
        <v>28</v>
      </c>
      <c r="D1252" s="4"/>
      <c r="E1252" s="7"/>
      <c r="F1252" s="3">
        <f>D1252*E1252</f>
        <v>0</v>
      </c>
      <c r="G1252" s="93"/>
      <c r="H1252" s="94"/>
      <c r="I1252" s="3">
        <f>G1252*H1252</f>
        <v>0</v>
      </c>
      <c r="J1252" s="129"/>
      <c r="K1252" s="3"/>
      <c r="L1252" s="3">
        <f>J1252*K1252</f>
        <v>0</v>
      </c>
      <c r="M1252" s="129"/>
      <c r="N1252" s="3"/>
      <c r="O1252" s="3">
        <f>M1252*N1252</f>
        <v>0</v>
      </c>
      <c r="P1252" s="129"/>
      <c r="Q1252" s="3"/>
      <c r="R1252" s="3">
        <f>P1252*Q1252</f>
        <v>0</v>
      </c>
      <c r="S1252" s="134">
        <f>G1252+J1252-M1252</f>
        <v>0</v>
      </c>
      <c r="T1252" s="3"/>
      <c r="U1252" s="26">
        <f>S1252*T1252</f>
        <v>0</v>
      </c>
      <c r="V1252" s="229"/>
      <c r="W1252" s="86"/>
      <c r="X1252" s="86"/>
      <c r="Y1252" s="86"/>
      <c r="Z1252" s="86"/>
      <c r="AA1252" s="87"/>
      <c r="AB1252" s="230"/>
    </row>
    <row r="1253" spans="1:28" ht="56.25" hidden="1" customHeight="1" x14ac:dyDescent="0.25">
      <c r="A1253" s="24"/>
      <c r="B1253" s="25" t="s">
        <v>1254</v>
      </c>
      <c r="C1253" s="8"/>
      <c r="D1253" s="4"/>
      <c r="E1253" s="4"/>
      <c r="F1253" s="26"/>
      <c r="G1253" s="93"/>
      <c r="H1253" s="93"/>
      <c r="I1253" s="26"/>
      <c r="J1253" s="129"/>
      <c r="K1253" s="130"/>
      <c r="L1253" s="133"/>
      <c r="M1253" s="129"/>
      <c r="N1253" s="130"/>
      <c r="O1253" s="133"/>
      <c r="P1253" s="129"/>
      <c r="Q1253" s="130"/>
      <c r="R1253" s="133"/>
      <c r="S1253" s="129"/>
      <c r="T1253" s="130"/>
      <c r="U1253" s="133"/>
      <c r="V1253" s="231"/>
      <c r="W1253" s="88"/>
      <c r="X1253" s="88"/>
      <c r="Y1253" s="88"/>
      <c r="Z1253" s="88"/>
      <c r="AA1253" s="89"/>
      <c r="AB1253" s="230"/>
    </row>
    <row r="1254" spans="1:28" ht="17.25" hidden="1" x14ac:dyDescent="0.25">
      <c r="A1254" s="24"/>
      <c r="B1254" s="27"/>
      <c r="C1254" s="8"/>
      <c r="D1254" s="4"/>
      <c r="E1254" s="4"/>
      <c r="F1254" s="26"/>
      <c r="G1254" s="93"/>
      <c r="H1254" s="93"/>
      <c r="I1254" s="26"/>
      <c r="J1254" s="129"/>
      <c r="K1254" s="130"/>
      <c r="L1254" s="133"/>
      <c r="M1254" s="129"/>
      <c r="N1254" s="130"/>
      <c r="O1254" s="133"/>
      <c r="P1254" s="129"/>
      <c r="Q1254" s="130"/>
      <c r="R1254" s="133"/>
      <c r="S1254" s="129"/>
      <c r="T1254" s="130"/>
      <c r="U1254" s="133"/>
      <c r="V1254" s="231"/>
      <c r="W1254" s="88"/>
      <c r="X1254" s="88"/>
      <c r="Y1254" s="88"/>
      <c r="Z1254" s="88"/>
      <c r="AA1254" s="89"/>
      <c r="AB1254" s="230"/>
    </row>
    <row r="1255" spans="1:28" ht="31.5" hidden="1" x14ac:dyDescent="0.25">
      <c r="A1255" s="28" t="s">
        <v>1255</v>
      </c>
      <c r="B1255" s="29" t="s">
        <v>1256</v>
      </c>
      <c r="C1255" s="81" t="s">
        <v>1257</v>
      </c>
      <c r="D1255" s="4"/>
      <c r="E1255" s="7"/>
      <c r="F1255" s="3">
        <f>D1255*E1255</f>
        <v>0</v>
      </c>
      <c r="G1255" s="93"/>
      <c r="H1255" s="94"/>
      <c r="I1255" s="3">
        <f>G1255*H1255</f>
        <v>0</v>
      </c>
      <c r="J1255" s="129"/>
      <c r="K1255" s="3"/>
      <c r="L1255" s="3">
        <f>J1255*K1255</f>
        <v>0</v>
      </c>
      <c r="M1255" s="129"/>
      <c r="N1255" s="3"/>
      <c r="O1255" s="3">
        <f>M1255*N1255</f>
        <v>0</v>
      </c>
      <c r="P1255" s="129"/>
      <c r="Q1255" s="3"/>
      <c r="R1255" s="3">
        <f>P1255*Q1255</f>
        <v>0</v>
      </c>
      <c r="S1255" s="134">
        <f>G1255+J1255-M1255</f>
        <v>0</v>
      </c>
      <c r="T1255" s="3"/>
      <c r="U1255" s="26">
        <f>S1255*T1255</f>
        <v>0</v>
      </c>
      <c r="V1255" s="229"/>
      <c r="W1255" s="86"/>
      <c r="X1255" s="86"/>
      <c r="Y1255" s="86"/>
      <c r="Z1255" s="86"/>
      <c r="AA1255" s="87"/>
      <c r="AB1255" s="230"/>
    </row>
    <row r="1256" spans="1:28" ht="141.75" hidden="1" customHeight="1" x14ac:dyDescent="0.25">
      <c r="A1256" s="24"/>
      <c r="B1256" s="25" t="s">
        <v>1258</v>
      </c>
      <c r="C1256" s="8"/>
      <c r="D1256" s="4"/>
      <c r="E1256" s="4"/>
      <c r="F1256" s="26"/>
      <c r="G1256" s="93"/>
      <c r="H1256" s="93"/>
      <c r="I1256" s="26"/>
      <c r="J1256" s="129"/>
      <c r="K1256" s="130"/>
      <c r="L1256" s="133"/>
      <c r="M1256" s="129"/>
      <c r="N1256" s="130"/>
      <c r="O1256" s="133"/>
      <c r="P1256" s="129"/>
      <c r="Q1256" s="130"/>
      <c r="R1256" s="133"/>
      <c r="S1256" s="129"/>
      <c r="T1256" s="130"/>
      <c r="U1256" s="133"/>
      <c r="V1256" s="231"/>
      <c r="W1256" s="88"/>
      <c r="X1256" s="88"/>
      <c r="Y1256" s="88"/>
      <c r="Z1256" s="88"/>
      <c r="AA1256" s="89"/>
      <c r="AB1256" s="230"/>
    </row>
    <row r="1257" spans="1:28" ht="17.25" hidden="1" x14ac:dyDescent="0.25">
      <c r="A1257" s="24"/>
      <c r="B1257" s="27"/>
      <c r="C1257" s="8"/>
      <c r="D1257" s="4"/>
      <c r="E1257" s="4"/>
      <c r="F1257" s="26"/>
      <c r="G1257" s="93"/>
      <c r="H1257" s="93"/>
      <c r="I1257" s="26"/>
      <c r="J1257" s="129"/>
      <c r="K1257" s="130"/>
      <c r="L1257" s="133"/>
      <c r="M1257" s="129"/>
      <c r="N1257" s="130"/>
      <c r="O1257" s="133"/>
      <c r="P1257" s="129"/>
      <c r="Q1257" s="130"/>
      <c r="R1257" s="133"/>
      <c r="S1257" s="129"/>
      <c r="T1257" s="130"/>
      <c r="U1257" s="133"/>
      <c r="V1257" s="231"/>
      <c r="W1257" s="88"/>
      <c r="X1257" s="88"/>
      <c r="Y1257" s="88"/>
      <c r="Z1257" s="88"/>
      <c r="AA1257" s="89"/>
      <c r="AB1257" s="230"/>
    </row>
    <row r="1258" spans="1:28" ht="31.5" hidden="1" x14ac:dyDescent="0.25">
      <c r="A1258" s="28" t="s">
        <v>1259</v>
      </c>
      <c r="B1258" s="29" t="s">
        <v>1260</v>
      </c>
      <c r="C1258" s="81" t="s">
        <v>13</v>
      </c>
      <c r="D1258" s="4"/>
      <c r="E1258" s="7"/>
      <c r="F1258" s="3">
        <f>D1258*E1258</f>
        <v>0</v>
      </c>
      <c r="G1258" s="93"/>
      <c r="H1258" s="94"/>
      <c r="I1258" s="3">
        <f>G1258*H1258</f>
        <v>0</v>
      </c>
      <c r="J1258" s="129"/>
      <c r="K1258" s="3"/>
      <c r="L1258" s="3">
        <f>J1258*K1258</f>
        <v>0</v>
      </c>
      <c r="M1258" s="129"/>
      <c r="N1258" s="3"/>
      <c r="O1258" s="3">
        <f>M1258*N1258</f>
        <v>0</v>
      </c>
      <c r="P1258" s="129"/>
      <c r="Q1258" s="3"/>
      <c r="R1258" s="3">
        <f>P1258*Q1258</f>
        <v>0</v>
      </c>
      <c r="S1258" s="134">
        <f>G1258+J1258-M1258</f>
        <v>0</v>
      </c>
      <c r="T1258" s="3"/>
      <c r="U1258" s="26">
        <f>S1258*T1258</f>
        <v>0</v>
      </c>
      <c r="V1258" s="229"/>
      <c r="W1258" s="86"/>
      <c r="X1258" s="86"/>
      <c r="Y1258" s="86"/>
      <c r="Z1258" s="86"/>
      <c r="AA1258" s="87"/>
      <c r="AB1258" s="230"/>
    </row>
    <row r="1259" spans="1:28" ht="78.75" hidden="1" x14ac:dyDescent="0.25">
      <c r="A1259" s="24"/>
      <c r="B1259" s="25" t="s">
        <v>1261</v>
      </c>
      <c r="C1259" s="8"/>
      <c r="D1259" s="4"/>
      <c r="E1259" s="4"/>
      <c r="F1259" s="26"/>
      <c r="G1259" s="93"/>
      <c r="H1259" s="93"/>
      <c r="I1259" s="26"/>
      <c r="J1259" s="129"/>
      <c r="K1259" s="130"/>
      <c r="L1259" s="133"/>
      <c r="M1259" s="129"/>
      <c r="N1259" s="130"/>
      <c r="O1259" s="133"/>
      <c r="P1259" s="129"/>
      <c r="Q1259" s="130"/>
      <c r="R1259" s="133"/>
      <c r="S1259" s="129"/>
      <c r="T1259" s="130"/>
      <c r="U1259" s="133"/>
      <c r="V1259" s="231"/>
      <c r="W1259" s="88"/>
      <c r="X1259" s="88"/>
      <c r="Y1259" s="88"/>
      <c r="Z1259" s="88"/>
      <c r="AA1259" s="89"/>
      <c r="AB1259" s="230"/>
    </row>
    <row r="1260" spans="1:28" ht="18.75" customHeight="1" x14ac:dyDescent="0.25">
      <c r="A1260" s="24"/>
      <c r="B1260" s="11"/>
      <c r="C1260" s="85"/>
      <c r="D1260" s="357" t="s">
        <v>52</v>
      </c>
      <c r="E1260" s="358"/>
      <c r="F1260" s="36">
        <f>SUM(F1182:F1259)</f>
        <v>2665.4079999999999</v>
      </c>
      <c r="G1260" s="359" t="s">
        <v>52</v>
      </c>
      <c r="H1260" s="358"/>
      <c r="I1260" s="36">
        <f>SUM(I1182:I1259)</f>
        <v>2342.91</v>
      </c>
      <c r="J1260" s="349" t="s">
        <v>53</v>
      </c>
      <c r="K1260" s="351"/>
      <c r="L1260" s="132">
        <f>SUM(L1182:L1259)</f>
        <v>0</v>
      </c>
      <c r="M1260" s="349" t="s">
        <v>53</v>
      </c>
      <c r="N1260" s="351"/>
      <c r="O1260" s="132">
        <f>SUM(O1182:O1259)</f>
        <v>0</v>
      </c>
      <c r="P1260" s="349" t="s">
        <v>53</v>
      </c>
      <c r="Q1260" s="351"/>
      <c r="R1260" s="132">
        <f>SUM(R1182:R1259)</f>
        <v>0</v>
      </c>
      <c r="S1260" s="349" t="s">
        <v>53</v>
      </c>
      <c r="T1260" s="351"/>
      <c r="U1260" s="132">
        <f>SUM(U1182:U1259)</f>
        <v>3433.7559999999999</v>
      </c>
      <c r="V1260" s="232"/>
      <c r="W1260" s="37"/>
      <c r="X1260" s="37"/>
      <c r="Y1260" s="37"/>
      <c r="Z1260" s="37"/>
      <c r="AA1260" s="38"/>
      <c r="AB1260" s="230"/>
    </row>
    <row r="1261" spans="1:28" ht="18.75" x14ac:dyDescent="0.25">
      <c r="A1261" s="19">
        <v>210000</v>
      </c>
      <c r="B1261" s="1" t="s">
        <v>1262</v>
      </c>
      <c r="C1261" s="8"/>
      <c r="D1261" s="4"/>
      <c r="E1261" s="4"/>
      <c r="F1261" s="20"/>
      <c r="G1261" s="93"/>
      <c r="H1261" s="93"/>
      <c r="I1261" s="20"/>
      <c r="J1261" s="129"/>
      <c r="K1261" s="130"/>
      <c r="L1261" s="133"/>
      <c r="M1261" s="129"/>
      <c r="N1261" s="130"/>
      <c r="O1261" s="133"/>
      <c r="P1261" s="129"/>
      <c r="Q1261" s="130"/>
      <c r="R1261" s="133"/>
      <c r="S1261" s="129"/>
      <c r="T1261" s="130"/>
      <c r="U1261" s="133"/>
      <c r="V1261" s="231"/>
      <c r="W1261" s="88"/>
      <c r="X1261" s="88"/>
      <c r="Y1261" s="88"/>
      <c r="Z1261" s="88"/>
      <c r="AA1261" s="89"/>
      <c r="AB1261" s="230"/>
    </row>
    <row r="1262" spans="1:28" ht="21.75" customHeight="1" x14ac:dyDescent="0.25">
      <c r="A1262" s="28" t="s">
        <v>1263</v>
      </c>
      <c r="B1262" s="31" t="s">
        <v>1264</v>
      </c>
      <c r="C1262" s="8"/>
      <c r="D1262" s="4"/>
      <c r="E1262" s="4"/>
      <c r="F1262" s="20"/>
      <c r="G1262" s="93"/>
      <c r="H1262" s="93"/>
      <c r="I1262" s="20"/>
      <c r="J1262" s="129"/>
      <c r="K1262" s="130"/>
      <c r="L1262" s="133"/>
      <c r="M1262" s="129"/>
      <c r="N1262" s="130"/>
      <c r="O1262" s="133"/>
      <c r="P1262" s="129"/>
      <c r="Q1262" s="130"/>
      <c r="R1262" s="133"/>
      <c r="S1262" s="129"/>
      <c r="T1262" s="130"/>
      <c r="U1262" s="133"/>
      <c r="V1262" s="231"/>
      <c r="W1262" s="88"/>
      <c r="X1262" s="88"/>
      <c r="Y1262" s="88"/>
      <c r="Z1262" s="88"/>
      <c r="AA1262" s="89"/>
      <c r="AB1262" s="230"/>
    </row>
    <row r="1263" spans="1:28" ht="177.75" customHeight="1" x14ac:dyDescent="0.25">
      <c r="A1263" s="24"/>
      <c r="B1263" s="25" t="s">
        <v>1265</v>
      </c>
      <c r="C1263" s="8"/>
      <c r="D1263" s="4"/>
      <c r="E1263" s="4"/>
      <c r="F1263" s="26"/>
      <c r="G1263" s="93"/>
      <c r="H1263" s="93"/>
      <c r="I1263" s="26"/>
      <c r="J1263" s="129"/>
      <c r="K1263" s="130"/>
      <c r="L1263" s="133"/>
      <c r="M1263" s="129"/>
      <c r="N1263" s="130"/>
      <c r="O1263" s="133"/>
      <c r="P1263" s="129"/>
      <c r="Q1263" s="130"/>
      <c r="R1263" s="133"/>
      <c r="S1263" s="129"/>
      <c r="T1263" s="130"/>
      <c r="U1263" s="133"/>
      <c r="V1263" s="231"/>
      <c r="W1263" s="88"/>
      <c r="X1263" s="88"/>
      <c r="Y1263" s="88"/>
      <c r="Z1263" s="88"/>
      <c r="AA1263" s="89"/>
      <c r="AB1263" s="230"/>
    </row>
    <row r="1264" spans="1:28" ht="17.25" x14ac:dyDescent="0.25">
      <c r="A1264" s="24"/>
      <c r="B1264" s="27"/>
      <c r="C1264" s="8"/>
      <c r="D1264" s="4"/>
      <c r="E1264" s="4"/>
      <c r="F1264" s="26"/>
      <c r="G1264" s="93"/>
      <c r="H1264" s="93"/>
      <c r="I1264" s="26"/>
      <c r="J1264" s="129"/>
      <c r="K1264" s="130"/>
      <c r="L1264" s="133"/>
      <c r="M1264" s="129"/>
      <c r="N1264" s="130"/>
      <c r="O1264" s="133"/>
      <c r="P1264" s="129"/>
      <c r="Q1264" s="130"/>
      <c r="R1264" s="133"/>
      <c r="S1264" s="129"/>
      <c r="T1264" s="130"/>
      <c r="U1264" s="133"/>
      <c r="V1264" s="231"/>
      <c r="W1264" s="88"/>
      <c r="X1264" s="88"/>
      <c r="Y1264" s="88"/>
      <c r="Z1264" s="88"/>
      <c r="AA1264" s="89"/>
      <c r="AB1264" s="230"/>
    </row>
    <row r="1265" spans="1:28" ht="41.25" customHeight="1" x14ac:dyDescent="0.25">
      <c r="A1265" s="28" t="s">
        <v>1266</v>
      </c>
      <c r="B1265" s="29" t="s">
        <v>1267</v>
      </c>
      <c r="C1265" s="81" t="s">
        <v>20</v>
      </c>
      <c r="D1265" s="4"/>
      <c r="E1265" s="7"/>
      <c r="F1265" s="3">
        <f>D1265*E1265</f>
        <v>0</v>
      </c>
      <c r="G1265" s="93"/>
      <c r="H1265" s="94"/>
      <c r="I1265" s="3">
        <f>G1265*H1265</f>
        <v>0</v>
      </c>
      <c r="J1265" s="139"/>
      <c r="K1265" s="3"/>
      <c r="L1265" s="3">
        <f>J1265*K1265</f>
        <v>0</v>
      </c>
      <c r="M1265" s="129"/>
      <c r="N1265" s="3"/>
      <c r="O1265" s="3">
        <f>M1265*N1265</f>
        <v>0</v>
      </c>
      <c r="P1265" s="129"/>
      <c r="Q1265" s="3"/>
      <c r="R1265" s="3">
        <f>P1265*Q1265</f>
        <v>0</v>
      </c>
      <c r="S1265" s="134">
        <f>G1265+J1265-M1265</f>
        <v>0</v>
      </c>
      <c r="T1265" s="3">
        <v>10681.89</v>
      </c>
      <c r="U1265" s="26">
        <f>S1265*T1265</f>
        <v>0</v>
      </c>
      <c r="V1265" s="331" t="s">
        <v>1680</v>
      </c>
      <c r="W1265" s="332"/>
      <c r="X1265" s="332"/>
      <c r="Y1265" s="332"/>
      <c r="Z1265" s="332"/>
      <c r="AA1265" s="333"/>
      <c r="AB1265" s="230"/>
    </row>
    <row r="1266" spans="1:28" ht="15" customHeight="1" x14ac:dyDescent="0.25">
      <c r="A1266" s="24"/>
      <c r="B1266" s="27"/>
      <c r="C1266" s="8"/>
      <c r="D1266" s="4"/>
      <c r="E1266" s="4"/>
      <c r="F1266" s="26"/>
      <c r="G1266" s="93"/>
      <c r="H1266" s="93"/>
      <c r="I1266" s="26"/>
      <c r="J1266" s="129"/>
      <c r="K1266" s="130"/>
      <c r="L1266" s="133"/>
      <c r="M1266" s="129"/>
      <c r="N1266" s="130"/>
      <c r="O1266" s="133"/>
      <c r="P1266" s="129"/>
      <c r="Q1266" s="130"/>
      <c r="R1266" s="133"/>
      <c r="S1266" s="129"/>
      <c r="T1266" s="130"/>
      <c r="U1266" s="133"/>
      <c r="V1266" s="231"/>
      <c r="W1266" s="88"/>
      <c r="X1266" s="88"/>
      <c r="Y1266" s="88"/>
      <c r="Z1266" s="88"/>
      <c r="AA1266" s="89"/>
      <c r="AB1266" s="230"/>
    </row>
    <row r="1267" spans="1:28" ht="1.5" customHeight="1" x14ac:dyDescent="0.25">
      <c r="A1267" s="28" t="s">
        <v>1268</v>
      </c>
      <c r="B1267" s="29" t="s">
        <v>1269</v>
      </c>
      <c r="C1267" s="81" t="s">
        <v>20</v>
      </c>
      <c r="D1267" s="4"/>
      <c r="E1267" s="7"/>
      <c r="F1267" s="3">
        <f>D1267*E1267</f>
        <v>0</v>
      </c>
      <c r="G1267" s="93"/>
      <c r="H1267" s="94"/>
      <c r="I1267" s="3">
        <f>G1267*H1267</f>
        <v>0</v>
      </c>
      <c r="J1267" s="129"/>
      <c r="K1267" s="3"/>
      <c r="L1267" s="3">
        <f>J1267*K1267</f>
        <v>0</v>
      </c>
      <c r="M1267" s="129"/>
      <c r="N1267" s="3"/>
      <c r="O1267" s="3">
        <f>M1267*N1267</f>
        <v>0</v>
      </c>
      <c r="P1267" s="129"/>
      <c r="Q1267" s="3"/>
      <c r="R1267" s="3">
        <f>P1267*Q1267</f>
        <v>0</v>
      </c>
      <c r="S1267" s="134">
        <f>G1267+J1267-M1267</f>
        <v>0</v>
      </c>
      <c r="T1267" s="3"/>
      <c r="U1267" s="26">
        <f>S1267*T1267</f>
        <v>0</v>
      </c>
      <c r="V1267" s="229"/>
      <c r="W1267" s="86"/>
      <c r="X1267" s="86"/>
      <c r="Y1267" s="86"/>
      <c r="Z1267" s="86"/>
      <c r="AA1267" s="87"/>
      <c r="AB1267" s="230"/>
    </row>
    <row r="1268" spans="1:28" ht="17.25" x14ac:dyDescent="0.25">
      <c r="A1268" s="28" t="s">
        <v>1270</v>
      </c>
      <c r="B1268" s="31" t="s">
        <v>1271</v>
      </c>
      <c r="C1268" s="8"/>
      <c r="D1268" s="4"/>
      <c r="E1268" s="4"/>
      <c r="F1268" s="20"/>
      <c r="G1268" s="93"/>
      <c r="H1268" s="93"/>
      <c r="I1268" s="20"/>
      <c r="J1268" s="129"/>
      <c r="K1268" s="130"/>
      <c r="L1268" s="133"/>
      <c r="M1268" s="129"/>
      <c r="N1268" s="130"/>
      <c r="O1268" s="133"/>
      <c r="P1268" s="129"/>
      <c r="Q1268" s="130"/>
      <c r="R1268" s="133"/>
      <c r="S1268" s="129"/>
      <c r="T1268" s="130"/>
      <c r="U1268" s="133"/>
      <c r="V1268" s="231"/>
      <c r="W1268" s="88"/>
      <c r="X1268" s="88"/>
      <c r="Y1268" s="88"/>
      <c r="Z1268" s="88"/>
      <c r="AA1268" s="89"/>
      <c r="AB1268" s="230"/>
    </row>
    <row r="1269" spans="1:28" ht="192.75" customHeight="1" x14ac:dyDescent="0.25">
      <c r="A1269" s="24"/>
      <c r="B1269" s="25" t="s">
        <v>1728</v>
      </c>
      <c r="C1269" s="8"/>
      <c r="D1269" s="4"/>
      <c r="E1269" s="4"/>
      <c r="F1269" s="26"/>
      <c r="G1269" s="93"/>
      <c r="H1269" s="93"/>
      <c r="I1269" s="26"/>
      <c r="J1269" s="129"/>
      <c r="K1269" s="130"/>
      <c r="L1269" s="133"/>
      <c r="M1269" s="129"/>
      <c r="N1269" s="130"/>
      <c r="O1269" s="133"/>
      <c r="P1269" s="129"/>
      <c r="Q1269" s="130"/>
      <c r="R1269" s="133"/>
      <c r="S1269" s="129"/>
      <c r="T1269" s="130"/>
      <c r="U1269" s="133"/>
      <c r="V1269" s="231"/>
      <c r="W1269" s="88"/>
      <c r="X1269" s="88"/>
      <c r="Y1269" s="88"/>
      <c r="Z1269" s="88"/>
      <c r="AA1269" s="89"/>
      <c r="AB1269" s="230"/>
    </row>
    <row r="1270" spans="1:28" ht="15" customHeight="1" x14ac:dyDescent="0.25">
      <c r="A1270" s="24"/>
      <c r="B1270" s="27"/>
      <c r="C1270" s="8"/>
      <c r="D1270" s="4"/>
      <c r="E1270" s="4"/>
      <c r="F1270" s="26"/>
      <c r="G1270" s="93"/>
      <c r="H1270" s="93"/>
      <c r="I1270" s="26"/>
      <c r="J1270" s="129"/>
      <c r="K1270" s="130"/>
      <c r="L1270" s="133"/>
      <c r="M1270" s="129"/>
      <c r="N1270" s="130"/>
      <c r="O1270" s="133"/>
      <c r="P1270" s="129"/>
      <c r="Q1270" s="130"/>
      <c r="R1270" s="133"/>
      <c r="S1270" s="129"/>
      <c r="T1270" s="130"/>
      <c r="U1270" s="133"/>
      <c r="V1270" s="231"/>
      <c r="W1270" s="88"/>
      <c r="X1270" s="88"/>
      <c r="Y1270" s="88"/>
      <c r="Z1270" s="88"/>
      <c r="AA1270" s="89"/>
      <c r="AB1270" s="230"/>
    </row>
    <row r="1271" spans="1:28" ht="18.75" hidden="1" x14ac:dyDescent="0.25">
      <c r="A1271" s="28" t="s">
        <v>1272</v>
      </c>
      <c r="B1271" s="29" t="s">
        <v>1273</v>
      </c>
      <c r="C1271" s="81" t="s">
        <v>13</v>
      </c>
      <c r="D1271" s="4"/>
      <c r="E1271" s="7"/>
      <c r="F1271" s="3">
        <f>D1271*E1271</f>
        <v>0</v>
      </c>
      <c r="G1271" s="93"/>
      <c r="H1271" s="94"/>
      <c r="I1271" s="3">
        <f>G1271*H1271</f>
        <v>0</v>
      </c>
      <c r="J1271" s="129"/>
      <c r="K1271" s="3"/>
      <c r="L1271" s="3">
        <f>J1271*K1271</f>
        <v>0</v>
      </c>
      <c r="M1271" s="129"/>
      <c r="N1271" s="3"/>
      <c r="O1271" s="3">
        <f>M1271*N1271</f>
        <v>0</v>
      </c>
      <c r="P1271" s="129"/>
      <c r="Q1271" s="3"/>
      <c r="R1271" s="3">
        <f>P1271*Q1271</f>
        <v>0</v>
      </c>
      <c r="S1271" s="134">
        <f>G1271+J1271-M1271</f>
        <v>0</v>
      </c>
      <c r="T1271" s="3"/>
      <c r="U1271" s="26">
        <f>S1271*T1271</f>
        <v>0</v>
      </c>
      <c r="V1271" s="229"/>
      <c r="W1271" s="86"/>
      <c r="X1271" s="86"/>
      <c r="Y1271" s="86"/>
      <c r="Z1271" s="86"/>
      <c r="AA1271" s="87"/>
      <c r="AB1271" s="230"/>
    </row>
    <row r="1272" spans="1:28" ht="17.25" hidden="1" x14ac:dyDescent="0.25">
      <c r="A1272" s="24"/>
      <c r="B1272" s="27"/>
      <c r="C1272" s="8"/>
      <c r="D1272" s="4"/>
      <c r="E1272" s="4"/>
      <c r="F1272" s="26"/>
      <c r="G1272" s="93"/>
      <c r="H1272" s="93"/>
      <c r="I1272" s="26"/>
      <c r="J1272" s="129"/>
      <c r="K1272" s="130"/>
      <c r="L1272" s="133"/>
      <c r="M1272" s="129"/>
      <c r="N1272" s="130"/>
      <c r="O1272" s="133"/>
      <c r="P1272" s="129"/>
      <c r="Q1272" s="130"/>
      <c r="R1272" s="133"/>
      <c r="S1272" s="129"/>
      <c r="T1272" s="130"/>
      <c r="U1272" s="133"/>
      <c r="V1272" s="231"/>
      <c r="W1272" s="88"/>
      <c r="X1272" s="88"/>
      <c r="Y1272" s="88"/>
      <c r="Z1272" s="88"/>
      <c r="AA1272" s="89"/>
      <c r="AB1272" s="230"/>
    </row>
    <row r="1273" spans="1:28" ht="37.5" customHeight="1" x14ac:dyDescent="0.25">
      <c r="A1273" s="28" t="s">
        <v>1274</v>
      </c>
      <c r="B1273" s="29" t="s">
        <v>1275</v>
      </c>
      <c r="C1273" s="81" t="s">
        <v>1658</v>
      </c>
      <c r="D1273" s="4"/>
      <c r="E1273" s="7"/>
      <c r="F1273" s="3">
        <f>D1273*E1273</f>
        <v>0</v>
      </c>
      <c r="G1273" s="93"/>
      <c r="H1273" s="94"/>
      <c r="I1273" s="3">
        <f>G1273*H1273</f>
        <v>0</v>
      </c>
      <c r="J1273" s="139"/>
      <c r="K1273" s="3"/>
      <c r="L1273" s="3">
        <f>J1273*K1273</f>
        <v>0</v>
      </c>
      <c r="M1273" s="129"/>
      <c r="N1273" s="3"/>
      <c r="O1273" s="3">
        <f>M1273*N1273</f>
        <v>0</v>
      </c>
      <c r="P1273" s="129"/>
      <c r="Q1273" s="3"/>
      <c r="R1273" s="3">
        <f>P1273*Q1273</f>
        <v>0</v>
      </c>
      <c r="S1273" s="134">
        <f>G1273+J1273-M1273</f>
        <v>0</v>
      </c>
      <c r="T1273" s="3">
        <v>5020.79</v>
      </c>
      <c r="U1273" s="26">
        <f>S1273*T1273</f>
        <v>0</v>
      </c>
      <c r="V1273" s="331" t="s">
        <v>1681</v>
      </c>
      <c r="W1273" s="332"/>
      <c r="X1273" s="332"/>
      <c r="Y1273" s="332"/>
      <c r="Z1273" s="332"/>
      <c r="AA1273" s="333"/>
      <c r="AB1273" s="230"/>
    </row>
    <row r="1274" spans="1:28" ht="17.25" x14ac:dyDescent="0.25">
      <c r="A1274" s="24"/>
      <c r="B1274" s="27"/>
      <c r="C1274" s="8"/>
      <c r="D1274" s="4"/>
      <c r="E1274" s="4"/>
      <c r="F1274" s="26"/>
      <c r="G1274" s="93"/>
      <c r="H1274" s="93"/>
      <c r="I1274" s="26"/>
      <c r="J1274" s="129"/>
      <c r="K1274" s="130"/>
      <c r="L1274" s="133"/>
      <c r="M1274" s="129"/>
      <c r="N1274" s="130"/>
      <c r="O1274" s="133"/>
      <c r="P1274" s="129"/>
      <c r="Q1274" s="130"/>
      <c r="R1274" s="133"/>
      <c r="S1274" s="129"/>
      <c r="T1274" s="130"/>
      <c r="U1274" s="133"/>
      <c r="V1274" s="231"/>
      <c r="W1274" s="88"/>
      <c r="X1274" s="88"/>
      <c r="Y1274" s="88"/>
      <c r="Z1274" s="88"/>
      <c r="AA1274" s="89"/>
      <c r="AB1274" s="230"/>
    </row>
    <row r="1275" spans="1:28" ht="18.75" customHeight="1" x14ac:dyDescent="0.25">
      <c r="A1275" s="24"/>
      <c r="B1275" s="11"/>
      <c r="C1275" s="85"/>
      <c r="D1275" s="357" t="s">
        <v>52</v>
      </c>
      <c r="E1275" s="358"/>
      <c r="F1275" s="36">
        <f>SUM(F1261:F1274)</f>
        <v>0</v>
      </c>
      <c r="G1275" s="359" t="s">
        <v>52</v>
      </c>
      <c r="H1275" s="358"/>
      <c r="I1275" s="36">
        <f>SUM(I1261:I1274)</f>
        <v>0</v>
      </c>
      <c r="J1275" s="349" t="s">
        <v>53</v>
      </c>
      <c r="K1275" s="351"/>
      <c r="L1275" s="132">
        <f>SUM(L1261:L1274)</f>
        <v>0</v>
      </c>
      <c r="M1275" s="349" t="s">
        <v>53</v>
      </c>
      <c r="N1275" s="351"/>
      <c r="O1275" s="132">
        <f>SUM(O1261:O1274)</f>
        <v>0</v>
      </c>
      <c r="P1275" s="349" t="s">
        <v>53</v>
      </c>
      <c r="Q1275" s="350"/>
      <c r="R1275" s="132">
        <f>SUM(R1261:R1274)</f>
        <v>0</v>
      </c>
      <c r="S1275" s="349" t="s">
        <v>53</v>
      </c>
      <c r="T1275" s="351"/>
      <c r="U1275" s="132">
        <f>SUM(U1261:U1274)</f>
        <v>0</v>
      </c>
      <c r="V1275" s="232"/>
      <c r="W1275" s="37"/>
      <c r="X1275" s="37"/>
      <c r="Y1275" s="37"/>
      <c r="Z1275" s="37"/>
      <c r="AA1275" s="38"/>
      <c r="AB1275" s="230"/>
    </row>
    <row r="1276" spans="1:28" ht="18.75" x14ac:dyDescent="0.25">
      <c r="A1276" s="19" t="s">
        <v>1276</v>
      </c>
      <c r="B1276" s="1" t="s">
        <v>1277</v>
      </c>
      <c r="C1276" s="8"/>
      <c r="D1276" s="4"/>
      <c r="E1276" s="4"/>
      <c r="F1276" s="20"/>
      <c r="G1276" s="93"/>
      <c r="H1276" s="93"/>
      <c r="I1276" s="20"/>
      <c r="J1276" s="129"/>
      <c r="K1276" s="130"/>
      <c r="L1276" s="133"/>
      <c r="M1276" s="129"/>
      <c r="N1276" s="130"/>
      <c r="O1276" s="133"/>
      <c r="P1276" s="129"/>
      <c r="Q1276" s="145"/>
      <c r="R1276" s="133"/>
      <c r="S1276" s="129"/>
      <c r="T1276" s="130"/>
      <c r="U1276" s="133"/>
      <c r="V1276" s="231"/>
      <c r="W1276" s="88"/>
      <c r="X1276" s="88"/>
      <c r="Y1276" s="88"/>
      <c r="Z1276" s="88"/>
      <c r="AA1276" s="89"/>
      <c r="AB1276" s="230"/>
    </row>
    <row r="1277" spans="1:28" ht="17.25" x14ac:dyDescent="0.25">
      <c r="A1277" s="23" t="s">
        <v>1278</v>
      </c>
      <c r="B1277" s="97" t="s">
        <v>1279</v>
      </c>
      <c r="C1277" s="8"/>
      <c r="D1277" s="4"/>
      <c r="E1277" s="4"/>
      <c r="F1277" s="20"/>
      <c r="G1277" s="93"/>
      <c r="H1277" s="93"/>
      <c r="I1277" s="20"/>
      <c r="J1277" s="129"/>
      <c r="K1277" s="130"/>
      <c r="L1277" s="133"/>
      <c r="M1277" s="129"/>
      <c r="N1277" s="130"/>
      <c r="O1277" s="133"/>
      <c r="P1277" s="129"/>
      <c r="Q1277" s="146"/>
      <c r="R1277" s="133"/>
      <c r="S1277" s="129"/>
      <c r="T1277" s="130"/>
      <c r="U1277" s="133"/>
      <c r="V1277" s="231"/>
      <c r="W1277" s="88"/>
      <c r="X1277" s="88"/>
      <c r="Y1277" s="88"/>
      <c r="Z1277" s="88"/>
      <c r="AA1277" s="89"/>
      <c r="AB1277" s="230"/>
    </row>
    <row r="1278" spans="1:28" ht="18.75" x14ac:dyDescent="0.25">
      <c r="A1278" s="28" t="s">
        <v>1280</v>
      </c>
      <c r="B1278" s="29" t="s">
        <v>1281</v>
      </c>
      <c r="C1278" s="81" t="s">
        <v>28</v>
      </c>
      <c r="D1278" s="4">
        <v>972.34</v>
      </c>
      <c r="E1278" s="7">
        <v>5.32</v>
      </c>
      <c r="F1278" s="3">
        <f>D1278*E1278</f>
        <v>5172.8488000000007</v>
      </c>
      <c r="G1278" s="101">
        <v>972.34</v>
      </c>
      <c r="H1278" s="102">
        <v>4.68</v>
      </c>
      <c r="I1278" s="3">
        <f>G1278*H1278</f>
        <v>4550.5511999999999</v>
      </c>
      <c r="J1278" s="129"/>
      <c r="K1278" s="3"/>
      <c r="L1278" s="3">
        <f>J1278*K1278</f>
        <v>0</v>
      </c>
      <c r="M1278" s="129"/>
      <c r="N1278" s="3"/>
      <c r="O1278" s="3">
        <f>M1278*N1278</f>
        <v>0</v>
      </c>
      <c r="P1278" s="129"/>
      <c r="Q1278" s="187"/>
      <c r="R1278" s="122">
        <f>P1278*Q1278</f>
        <v>0</v>
      </c>
      <c r="S1278" s="134">
        <f>G1278+J1278-M1278-P1278</f>
        <v>972.34</v>
      </c>
      <c r="T1278" s="3">
        <v>7.58</v>
      </c>
      <c r="U1278" s="26">
        <f>S1278*T1278</f>
        <v>7370.3371999999999</v>
      </c>
      <c r="V1278" s="331" t="s">
        <v>1650</v>
      </c>
      <c r="W1278" s="345"/>
      <c r="X1278" s="345"/>
      <c r="Y1278" s="345"/>
      <c r="Z1278" s="345"/>
      <c r="AA1278" s="346"/>
      <c r="AB1278" s="230"/>
    </row>
    <row r="1279" spans="1:28" ht="105" customHeight="1" x14ac:dyDescent="0.25">
      <c r="A1279" s="24"/>
      <c r="B1279" s="25" t="s">
        <v>1282</v>
      </c>
      <c r="C1279" s="8"/>
      <c r="D1279" s="4"/>
      <c r="E1279" s="4"/>
      <c r="F1279" s="26"/>
      <c r="G1279" s="93"/>
      <c r="H1279" s="93"/>
      <c r="I1279" s="26"/>
      <c r="J1279" s="129"/>
      <c r="K1279" s="130"/>
      <c r="L1279" s="133"/>
      <c r="M1279" s="129"/>
      <c r="N1279" s="130"/>
      <c r="O1279" s="133"/>
      <c r="P1279" s="129"/>
      <c r="Q1279" s="146"/>
      <c r="R1279" s="133"/>
      <c r="S1279" s="129"/>
      <c r="T1279" s="130"/>
      <c r="U1279" s="133"/>
      <c r="V1279" s="231"/>
      <c r="W1279" s="88"/>
      <c r="X1279" s="88"/>
      <c r="Y1279" s="88"/>
      <c r="Z1279" s="88"/>
      <c r="AA1279" s="89"/>
      <c r="AB1279" s="230"/>
    </row>
    <row r="1280" spans="1:28" ht="15.75" customHeight="1" x14ac:dyDescent="0.25">
      <c r="A1280" s="24"/>
      <c r="B1280" s="27"/>
      <c r="C1280" s="8"/>
      <c r="D1280" s="4"/>
      <c r="E1280" s="4"/>
      <c r="F1280" s="26"/>
      <c r="G1280" s="93"/>
      <c r="H1280" s="93"/>
      <c r="I1280" s="26"/>
      <c r="J1280" s="129"/>
      <c r="K1280" s="130"/>
      <c r="L1280" s="133"/>
      <c r="M1280" s="129"/>
      <c r="N1280" s="130"/>
      <c r="O1280" s="133"/>
      <c r="P1280" s="129"/>
      <c r="Q1280" s="188"/>
      <c r="R1280" s="133"/>
      <c r="S1280" s="129"/>
      <c r="T1280" s="130"/>
      <c r="U1280" s="133"/>
      <c r="V1280" s="231"/>
      <c r="W1280" s="88"/>
      <c r="X1280" s="88"/>
      <c r="Y1280" s="88"/>
      <c r="Z1280" s="88"/>
      <c r="AA1280" s="89"/>
      <c r="AB1280" s="230"/>
    </row>
    <row r="1281" spans="1:28" ht="18" customHeight="1" x14ac:dyDescent="0.25">
      <c r="A1281" s="24"/>
      <c r="B1281" s="11"/>
      <c r="C1281" s="85"/>
      <c r="D1281" s="357" t="s">
        <v>52</v>
      </c>
      <c r="E1281" s="358"/>
      <c r="F1281" s="36">
        <f>SUM(F1276:F1280)</f>
        <v>5172.8488000000007</v>
      </c>
      <c r="G1281" s="359" t="s">
        <v>52</v>
      </c>
      <c r="H1281" s="358"/>
      <c r="I1281" s="36">
        <f>SUM(I1276:I1280)</f>
        <v>4550.5511999999999</v>
      </c>
      <c r="J1281" s="349" t="s">
        <v>53</v>
      </c>
      <c r="K1281" s="351"/>
      <c r="L1281" s="132">
        <f>SUM(L1276:L1280)</f>
        <v>0</v>
      </c>
      <c r="M1281" s="349" t="s">
        <v>53</v>
      </c>
      <c r="N1281" s="351"/>
      <c r="O1281" s="132">
        <f>SUM(O1276:O1280)</f>
        <v>0</v>
      </c>
      <c r="P1281" s="349" t="s">
        <v>53</v>
      </c>
      <c r="Q1281" s="351"/>
      <c r="R1281" s="132">
        <f>SUM(R1276:R1280)</f>
        <v>0</v>
      </c>
      <c r="S1281" s="349" t="s">
        <v>53</v>
      </c>
      <c r="T1281" s="351"/>
      <c r="U1281" s="132">
        <f>SUM(U1276:U1280)</f>
        <v>7370.3371999999999</v>
      </c>
      <c r="V1281" s="232"/>
      <c r="W1281" s="37"/>
      <c r="X1281" s="37"/>
      <c r="Y1281" s="37"/>
      <c r="Z1281" s="37"/>
      <c r="AA1281" s="38"/>
      <c r="AB1281" s="230"/>
    </row>
    <row r="1282" spans="1:28" ht="18.75" hidden="1" x14ac:dyDescent="0.25">
      <c r="A1282" s="19" t="s">
        <v>1283</v>
      </c>
      <c r="B1282" s="1" t="s">
        <v>1284</v>
      </c>
      <c r="C1282" s="8"/>
      <c r="D1282" s="4"/>
      <c r="E1282" s="4"/>
      <c r="F1282" s="20"/>
      <c r="G1282" s="93"/>
      <c r="H1282" s="93"/>
      <c r="I1282" s="20"/>
      <c r="J1282" s="129"/>
      <c r="K1282" s="130"/>
      <c r="L1282" s="133"/>
      <c r="M1282" s="129"/>
      <c r="N1282" s="130"/>
      <c r="O1282" s="133"/>
      <c r="P1282" s="129"/>
      <c r="Q1282" s="130"/>
      <c r="R1282" s="133"/>
      <c r="S1282" s="129"/>
      <c r="T1282" s="130"/>
      <c r="U1282" s="133"/>
      <c r="V1282" s="231"/>
      <c r="W1282" s="88"/>
      <c r="X1282" s="88"/>
      <c r="Y1282" s="88"/>
      <c r="Z1282" s="88"/>
      <c r="AA1282" s="89"/>
      <c r="AB1282" s="230"/>
    </row>
    <row r="1283" spans="1:28" ht="43.5" hidden="1" customHeight="1" x14ac:dyDescent="0.25">
      <c r="A1283" s="28" t="s">
        <v>1285</v>
      </c>
      <c r="B1283" s="31" t="s">
        <v>1286</v>
      </c>
      <c r="C1283" s="8"/>
      <c r="D1283" s="4"/>
      <c r="E1283" s="4"/>
      <c r="F1283" s="20"/>
      <c r="G1283" s="93"/>
      <c r="H1283" s="93"/>
      <c r="I1283" s="20"/>
      <c r="J1283" s="129"/>
      <c r="K1283" s="130"/>
      <c r="L1283" s="133"/>
      <c r="M1283" s="129"/>
      <c r="N1283" s="130"/>
      <c r="O1283" s="133"/>
      <c r="P1283" s="129"/>
      <c r="Q1283" s="130"/>
      <c r="R1283" s="133"/>
      <c r="S1283" s="129"/>
      <c r="T1283" s="130"/>
      <c r="U1283" s="133"/>
      <c r="V1283" s="231"/>
      <c r="W1283" s="88"/>
      <c r="X1283" s="88"/>
      <c r="Y1283" s="88"/>
      <c r="Z1283" s="88"/>
      <c r="AA1283" s="89"/>
      <c r="AB1283" s="230"/>
    </row>
    <row r="1284" spans="1:28" ht="43.5" hidden="1" customHeight="1" x14ac:dyDescent="0.25">
      <c r="A1284" s="24"/>
      <c r="B1284" s="25" t="s">
        <v>1287</v>
      </c>
      <c r="C1284" s="8"/>
      <c r="D1284" s="4"/>
      <c r="E1284" s="4"/>
      <c r="F1284" s="26"/>
      <c r="G1284" s="93"/>
      <c r="H1284" s="93"/>
      <c r="I1284" s="26"/>
      <c r="J1284" s="129"/>
      <c r="K1284" s="130"/>
      <c r="L1284" s="133"/>
      <c r="M1284" s="129"/>
      <c r="N1284" s="130"/>
      <c r="O1284" s="133"/>
      <c r="P1284" s="129"/>
      <c r="Q1284" s="130"/>
      <c r="R1284" s="133"/>
      <c r="S1284" s="129"/>
      <c r="T1284" s="130"/>
      <c r="U1284" s="133"/>
      <c r="V1284" s="231"/>
      <c r="W1284" s="88"/>
      <c r="X1284" s="88"/>
      <c r="Y1284" s="88"/>
      <c r="Z1284" s="88"/>
      <c r="AA1284" s="89"/>
      <c r="AB1284" s="230"/>
    </row>
    <row r="1285" spans="1:28" ht="17.25" hidden="1" x14ac:dyDescent="0.25">
      <c r="A1285" s="24"/>
      <c r="B1285" s="27"/>
      <c r="C1285" s="8"/>
      <c r="D1285" s="4"/>
      <c r="E1285" s="4"/>
      <c r="F1285" s="26"/>
      <c r="G1285" s="93"/>
      <c r="H1285" s="93"/>
      <c r="I1285" s="26"/>
      <c r="J1285" s="129"/>
      <c r="K1285" s="130"/>
      <c r="L1285" s="133"/>
      <c r="M1285" s="129"/>
      <c r="N1285" s="130"/>
      <c r="O1285" s="133"/>
      <c r="P1285" s="129"/>
      <c r="Q1285" s="130"/>
      <c r="R1285" s="133"/>
      <c r="S1285" s="129"/>
      <c r="T1285" s="130"/>
      <c r="U1285" s="133"/>
      <c r="V1285" s="231"/>
      <c r="W1285" s="88"/>
      <c r="X1285" s="88"/>
      <c r="Y1285" s="88"/>
      <c r="Z1285" s="88"/>
      <c r="AA1285" s="89"/>
      <c r="AB1285" s="230"/>
    </row>
    <row r="1286" spans="1:28" ht="25.5" hidden="1" customHeight="1" x14ac:dyDescent="0.25">
      <c r="A1286" s="28" t="s">
        <v>1288</v>
      </c>
      <c r="B1286" s="29" t="s">
        <v>1289</v>
      </c>
      <c r="C1286" s="81" t="s">
        <v>20</v>
      </c>
      <c r="D1286" s="4"/>
      <c r="E1286" s="7"/>
      <c r="F1286" s="3">
        <f>D1286*E1286</f>
        <v>0</v>
      </c>
      <c r="G1286" s="93"/>
      <c r="H1286" s="94"/>
      <c r="I1286" s="3">
        <f>G1286*H1286</f>
        <v>0</v>
      </c>
      <c r="J1286" s="129"/>
      <c r="K1286" s="3"/>
      <c r="L1286" s="3">
        <f>J1286*K1286</f>
        <v>0</v>
      </c>
      <c r="M1286" s="129"/>
      <c r="N1286" s="3"/>
      <c r="O1286" s="3">
        <f>M1286*N1286</f>
        <v>0</v>
      </c>
      <c r="P1286" s="129"/>
      <c r="Q1286" s="3"/>
      <c r="R1286" s="3">
        <f>P1286*Q1286</f>
        <v>0</v>
      </c>
      <c r="S1286" s="134">
        <f>G1286+J1286-M1286</f>
        <v>0</v>
      </c>
      <c r="T1286" s="3"/>
      <c r="U1286" s="26">
        <f>S1286*T1286</f>
        <v>0</v>
      </c>
      <c r="V1286" s="229"/>
      <c r="W1286" s="86"/>
      <c r="X1286" s="86"/>
      <c r="Y1286" s="86"/>
      <c r="Z1286" s="86"/>
      <c r="AA1286" s="87"/>
      <c r="AB1286" s="230"/>
    </row>
    <row r="1287" spans="1:28" ht="17.25" hidden="1" x14ac:dyDescent="0.25">
      <c r="A1287" s="24"/>
      <c r="B1287" s="27"/>
      <c r="C1287" s="8"/>
      <c r="D1287" s="4"/>
      <c r="E1287" s="4"/>
      <c r="F1287" s="26"/>
      <c r="G1287" s="93"/>
      <c r="H1287" s="93"/>
      <c r="I1287" s="26"/>
      <c r="J1287" s="129"/>
      <c r="K1287" s="130"/>
      <c r="L1287" s="133"/>
      <c r="M1287" s="129"/>
      <c r="N1287" s="130"/>
      <c r="O1287" s="133"/>
      <c r="P1287" s="129"/>
      <c r="Q1287" s="130"/>
      <c r="R1287" s="133"/>
      <c r="S1287" s="129"/>
      <c r="T1287" s="130"/>
      <c r="U1287" s="133"/>
      <c r="V1287" s="231"/>
      <c r="W1287" s="88"/>
      <c r="X1287" s="88"/>
      <c r="Y1287" s="88"/>
      <c r="Z1287" s="88"/>
      <c r="AA1287" s="89"/>
      <c r="AB1287" s="230"/>
    </row>
    <row r="1288" spans="1:28" ht="31.5" hidden="1" x14ac:dyDescent="0.25">
      <c r="A1288" s="28" t="s">
        <v>1290</v>
      </c>
      <c r="B1288" s="29" t="s">
        <v>1291</v>
      </c>
      <c r="C1288" s="81" t="s">
        <v>20</v>
      </c>
      <c r="D1288" s="4"/>
      <c r="E1288" s="7"/>
      <c r="F1288" s="3">
        <f>D1288*E1288</f>
        <v>0</v>
      </c>
      <c r="G1288" s="93"/>
      <c r="H1288" s="94"/>
      <c r="I1288" s="3">
        <f>G1288*H1288</f>
        <v>0</v>
      </c>
      <c r="J1288" s="129"/>
      <c r="K1288" s="3"/>
      <c r="L1288" s="3">
        <f>J1288*K1288</f>
        <v>0</v>
      </c>
      <c r="M1288" s="129"/>
      <c r="N1288" s="3"/>
      <c r="O1288" s="3">
        <f>M1288*N1288</f>
        <v>0</v>
      </c>
      <c r="P1288" s="129"/>
      <c r="Q1288" s="3"/>
      <c r="R1288" s="3">
        <f>P1288*Q1288</f>
        <v>0</v>
      </c>
      <c r="S1288" s="134">
        <f>G1288+J1288-M1288</f>
        <v>0</v>
      </c>
      <c r="T1288" s="3"/>
      <c r="U1288" s="26">
        <f>S1288*T1288</f>
        <v>0</v>
      </c>
      <c r="V1288" s="229"/>
      <c r="W1288" s="86"/>
      <c r="X1288" s="86"/>
      <c r="Y1288" s="86"/>
      <c r="Z1288" s="86"/>
      <c r="AA1288" s="87"/>
      <c r="AB1288" s="230"/>
    </row>
    <row r="1289" spans="1:28" ht="17.25" hidden="1" x14ac:dyDescent="0.25">
      <c r="A1289" s="24"/>
      <c r="B1289" s="27"/>
      <c r="C1289" s="8"/>
      <c r="D1289" s="4"/>
      <c r="E1289" s="4"/>
      <c r="F1289" s="26"/>
      <c r="G1289" s="93"/>
      <c r="H1289" s="93"/>
      <c r="I1289" s="26"/>
      <c r="J1289" s="129"/>
      <c r="K1289" s="130"/>
      <c r="L1289" s="133"/>
      <c r="M1289" s="129"/>
      <c r="N1289" s="130"/>
      <c r="O1289" s="133"/>
      <c r="P1289" s="129"/>
      <c r="Q1289" s="130"/>
      <c r="R1289" s="133"/>
      <c r="S1289" s="129"/>
      <c r="T1289" s="130"/>
      <c r="U1289" s="133"/>
      <c r="V1289" s="231"/>
      <c r="W1289" s="88"/>
      <c r="X1289" s="88"/>
      <c r="Y1289" s="88"/>
      <c r="Z1289" s="88"/>
      <c r="AA1289" s="89"/>
      <c r="AB1289" s="230"/>
    </row>
    <row r="1290" spans="1:28" ht="17.25" hidden="1" x14ac:dyDescent="0.25">
      <c r="A1290" s="28" t="s">
        <v>1292</v>
      </c>
      <c r="B1290" s="31" t="s">
        <v>1293</v>
      </c>
      <c r="C1290" s="8"/>
      <c r="D1290" s="4"/>
      <c r="E1290" s="4"/>
      <c r="F1290" s="20"/>
      <c r="G1290" s="93"/>
      <c r="H1290" s="93"/>
      <c r="I1290" s="20"/>
      <c r="J1290" s="129"/>
      <c r="K1290" s="130"/>
      <c r="L1290" s="133"/>
      <c r="M1290" s="129"/>
      <c r="N1290" s="130"/>
      <c r="O1290" s="133"/>
      <c r="P1290" s="129"/>
      <c r="Q1290" s="130"/>
      <c r="R1290" s="133"/>
      <c r="S1290" s="129"/>
      <c r="T1290" s="130"/>
      <c r="U1290" s="133"/>
      <c r="V1290" s="231"/>
      <c r="W1290" s="88"/>
      <c r="X1290" s="88"/>
      <c r="Y1290" s="88"/>
      <c r="Z1290" s="88"/>
      <c r="AA1290" s="89"/>
      <c r="AB1290" s="230"/>
    </row>
    <row r="1291" spans="1:28" ht="141.75" hidden="1" customHeight="1" x14ac:dyDescent="0.25">
      <c r="A1291" s="24"/>
      <c r="B1291" s="25" t="s">
        <v>1294</v>
      </c>
      <c r="C1291" s="8"/>
      <c r="D1291" s="4"/>
      <c r="E1291" s="4"/>
      <c r="F1291" s="26"/>
      <c r="G1291" s="93"/>
      <c r="H1291" s="93"/>
      <c r="I1291" s="26"/>
      <c r="J1291" s="129"/>
      <c r="K1291" s="130"/>
      <c r="L1291" s="133"/>
      <c r="M1291" s="129"/>
      <c r="N1291" s="130"/>
      <c r="O1291" s="133"/>
      <c r="P1291" s="129"/>
      <c r="Q1291" s="130"/>
      <c r="R1291" s="133"/>
      <c r="S1291" s="129"/>
      <c r="T1291" s="130"/>
      <c r="U1291" s="133"/>
      <c r="V1291" s="231"/>
      <c r="W1291" s="88"/>
      <c r="X1291" s="88"/>
      <c r="Y1291" s="88"/>
      <c r="Z1291" s="88"/>
      <c r="AA1291" s="89"/>
      <c r="AB1291" s="230"/>
    </row>
    <row r="1292" spans="1:28" ht="17.25" hidden="1" x14ac:dyDescent="0.25">
      <c r="A1292" s="24"/>
      <c r="B1292" s="27"/>
      <c r="C1292" s="8"/>
      <c r="D1292" s="4"/>
      <c r="E1292" s="4"/>
      <c r="F1292" s="26"/>
      <c r="G1292" s="93"/>
      <c r="H1292" s="93"/>
      <c r="I1292" s="26"/>
      <c r="J1292" s="129"/>
      <c r="K1292" s="130"/>
      <c r="L1292" s="133"/>
      <c r="M1292" s="129"/>
      <c r="N1292" s="130"/>
      <c r="O1292" s="133"/>
      <c r="P1292" s="129"/>
      <c r="Q1292" s="130"/>
      <c r="R1292" s="133"/>
      <c r="S1292" s="129"/>
      <c r="T1292" s="130"/>
      <c r="U1292" s="133"/>
      <c r="V1292" s="231"/>
      <c r="W1292" s="88"/>
      <c r="X1292" s="88"/>
      <c r="Y1292" s="88"/>
      <c r="Z1292" s="88"/>
      <c r="AA1292" s="89"/>
      <c r="AB1292" s="230"/>
    </row>
    <row r="1293" spans="1:28" ht="18.75" hidden="1" x14ac:dyDescent="0.25">
      <c r="A1293" s="28" t="s">
        <v>1295</v>
      </c>
      <c r="B1293" s="62" t="s">
        <v>1296</v>
      </c>
      <c r="C1293" s="81" t="s">
        <v>20</v>
      </c>
      <c r="D1293" s="4"/>
      <c r="E1293" s="7"/>
      <c r="F1293" s="3">
        <f>D1293*E1293</f>
        <v>0</v>
      </c>
      <c r="G1293" s="93"/>
      <c r="H1293" s="94"/>
      <c r="I1293" s="3">
        <f>G1293*H1293</f>
        <v>0</v>
      </c>
      <c r="J1293" s="129"/>
      <c r="K1293" s="3"/>
      <c r="L1293" s="3">
        <f>J1293*K1293</f>
        <v>0</v>
      </c>
      <c r="M1293" s="129"/>
      <c r="N1293" s="3"/>
      <c r="O1293" s="3">
        <f>M1293*N1293</f>
        <v>0</v>
      </c>
      <c r="P1293" s="129"/>
      <c r="Q1293" s="3"/>
      <c r="R1293" s="3">
        <f>P1293*Q1293</f>
        <v>0</v>
      </c>
      <c r="S1293" s="134">
        <f>G1293+J1293-M1293</f>
        <v>0</v>
      </c>
      <c r="T1293" s="3"/>
      <c r="U1293" s="26">
        <f>S1293*T1293</f>
        <v>0</v>
      </c>
      <c r="V1293" s="229"/>
      <c r="W1293" s="86"/>
      <c r="X1293" s="86"/>
      <c r="Y1293" s="86"/>
      <c r="Z1293" s="86"/>
      <c r="AA1293" s="87"/>
      <c r="AB1293" s="230"/>
    </row>
    <row r="1294" spans="1:28" ht="17.25" hidden="1" x14ac:dyDescent="0.25">
      <c r="A1294" s="24"/>
      <c r="B1294" s="47"/>
      <c r="C1294" s="8"/>
      <c r="D1294" s="4"/>
      <c r="E1294" s="4"/>
      <c r="F1294" s="26"/>
      <c r="G1294" s="93"/>
      <c r="H1294" s="93"/>
      <c r="I1294" s="26"/>
      <c r="J1294" s="129"/>
      <c r="K1294" s="130"/>
      <c r="L1294" s="133"/>
      <c r="M1294" s="129"/>
      <c r="N1294" s="130"/>
      <c r="O1294" s="133"/>
      <c r="P1294" s="129"/>
      <c r="Q1294" s="130"/>
      <c r="R1294" s="133"/>
      <c r="S1294" s="129"/>
      <c r="T1294" s="130"/>
      <c r="U1294" s="133"/>
      <c r="V1294" s="231"/>
      <c r="W1294" s="88"/>
      <c r="X1294" s="88"/>
      <c r="Y1294" s="88"/>
      <c r="Z1294" s="88"/>
      <c r="AA1294" s="89"/>
      <c r="AB1294" s="230"/>
    </row>
    <row r="1295" spans="1:28" ht="18.75" hidden="1" x14ac:dyDescent="0.25">
      <c r="A1295" s="28" t="s">
        <v>1297</v>
      </c>
      <c r="B1295" s="48" t="s">
        <v>1298</v>
      </c>
      <c r="C1295" s="81" t="s">
        <v>20</v>
      </c>
      <c r="D1295" s="4"/>
      <c r="E1295" s="7"/>
      <c r="F1295" s="3">
        <f>D1295*E1295</f>
        <v>0</v>
      </c>
      <c r="G1295" s="93"/>
      <c r="H1295" s="94"/>
      <c r="I1295" s="3">
        <f>G1295*H1295</f>
        <v>0</v>
      </c>
      <c r="J1295" s="129"/>
      <c r="K1295" s="3"/>
      <c r="L1295" s="3">
        <f>J1295*K1295</f>
        <v>0</v>
      </c>
      <c r="M1295" s="129"/>
      <c r="N1295" s="3"/>
      <c r="O1295" s="3">
        <f>M1295*N1295</f>
        <v>0</v>
      </c>
      <c r="P1295" s="129"/>
      <c r="Q1295" s="3"/>
      <c r="R1295" s="3">
        <f>P1295*Q1295</f>
        <v>0</v>
      </c>
      <c r="S1295" s="134">
        <f>G1295+J1295-M1295</f>
        <v>0</v>
      </c>
      <c r="T1295" s="3"/>
      <c r="U1295" s="26">
        <f>S1295*T1295</f>
        <v>0</v>
      </c>
      <c r="V1295" s="229"/>
      <c r="W1295" s="86"/>
      <c r="X1295" s="86"/>
      <c r="Y1295" s="86"/>
      <c r="Z1295" s="86"/>
      <c r="AA1295" s="87"/>
      <c r="AB1295" s="230"/>
    </row>
    <row r="1296" spans="1:28" ht="17.25" hidden="1" x14ac:dyDescent="0.25">
      <c r="A1296" s="24"/>
      <c r="B1296" s="47"/>
      <c r="C1296" s="8"/>
      <c r="D1296" s="4"/>
      <c r="E1296" s="4"/>
      <c r="F1296" s="26"/>
      <c r="G1296" s="93"/>
      <c r="H1296" s="93"/>
      <c r="I1296" s="26"/>
      <c r="J1296" s="129"/>
      <c r="K1296" s="130"/>
      <c r="L1296" s="133"/>
      <c r="M1296" s="129"/>
      <c r="N1296" s="130"/>
      <c r="O1296" s="133"/>
      <c r="P1296" s="129"/>
      <c r="Q1296" s="130"/>
      <c r="R1296" s="133"/>
      <c r="S1296" s="129"/>
      <c r="T1296" s="130"/>
      <c r="U1296" s="133"/>
      <c r="V1296" s="231"/>
      <c r="W1296" s="88"/>
      <c r="X1296" s="88"/>
      <c r="Y1296" s="88"/>
      <c r="Z1296" s="88"/>
      <c r="AA1296" s="89"/>
      <c r="AB1296" s="230"/>
    </row>
    <row r="1297" spans="1:28" ht="18.75" hidden="1" x14ac:dyDescent="0.25">
      <c r="A1297" s="28" t="s">
        <v>1299</v>
      </c>
      <c r="B1297" s="48" t="s">
        <v>1300</v>
      </c>
      <c r="C1297" s="81" t="s">
        <v>20</v>
      </c>
      <c r="D1297" s="4"/>
      <c r="E1297" s="7"/>
      <c r="F1297" s="3">
        <f>D1297*E1297</f>
        <v>0</v>
      </c>
      <c r="G1297" s="93"/>
      <c r="H1297" s="94"/>
      <c r="I1297" s="3">
        <f>G1297*H1297</f>
        <v>0</v>
      </c>
      <c r="J1297" s="129"/>
      <c r="K1297" s="3"/>
      <c r="L1297" s="3">
        <f>J1297*K1297</f>
        <v>0</v>
      </c>
      <c r="M1297" s="129"/>
      <c r="N1297" s="3"/>
      <c r="O1297" s="3">
        <f>M1297*N1297</f>
        <v>0</v>
      </c>
      <c r="P1297" s="129"/>
      <c r="Q1297" s="3"/>
      <c r="R1297" s="3">
        <f>P1297*Q1297</f>
        <v>0</v>
      </c>
      <c r="S1297" s="134">
        <f>G1297+J1297-M1297</f>
        <v>0</v>
      </c>
      <c r="T1297" s="3"/>
      <c r="U1297" s="26">
        <f>S1297*T1297</f>
        <v>0</v>
      </c>
      <c r="V1297" s="229"/>
      <c r="W1297" s="86"/>
      <c r="X1297" s="86"/>
      <c r="Y1297" s="86"/>
      <c r="Z1297" s="86"/>
      <c r="AA1297" s="87"/>
      <c r="AB1297" s="230"/>
    </row>
    <row r="1298" spans="1:28" ht="17.25" hidden="1" x14ac:dyDescent="0.25">
      <c r="A1298" s="24"/>
      <c r="B1298" s="47"/>
      <c r="C1298" s="8"/>
      <c r="D1298" s="4"/>
      <c r="E1298" s="4"/>
      <c r="F1298" s="26"/>
      <c r="G1298" s="93"/>
      <c r="H1298" s="93"/>
      <c r="I1298" s="26"/>
      <c r="J1298" s="129"/>
      <c r="K1298" s="130"/>
      <c r="L1298" s="133"/>
      <c r="M1298" s="129"/>
      <c r="N1298" s="130"/>
      <c r="O1298" s="133"/>
      <c r="P1298" s="129"/>
      <c r="Q1298" s="130"/>
      <c r="R1298" s="133"/>
      <c r="S1298" s="129"/>
      <c r="T1298" s="130"/>
      <c r="U1298" s="133"/>
      <c r="V1298" s="231"/>
      <c r="W1298" s="88"/>
      <c r="X1298" s="88"/>
      <c r="Y1298" s="88"/>
      <c r="Z1298" s="88"/>
      <c r="AA1298" s="89"/>
      <c r="AB1298" s="230"/>
    </row>
    <row r="1299" spans="1:28" ht="18.75" hidden="1" x14ac:dyDescent="0.25">
      <c r="A1299" s="28" t="s">
        <v>1301</v>
      </c>
      <c r="B1299" s="48" t="s">
        <v>1302</v>
      </c>
      <c r="C1299" s="81" t="s">
        <v>20</v>
      </c>
      <c r="D1299" s="4"/>
      <c r="E1299" s="7"/>
      <c r="F1299" s="3">
        <f>D1299*E1299</f>
        <v>0</v>
      </c>
      <c r="G1299" s="93"/>
      <c r="H1299" s="94"/>
      <c r="I1299" s="3">
        <f>G1299*H1299</f>
        <v>0</v>
      </c>
      <c r="J1299" s="129"/>
      <c r="K1299" s="3"/>
      <c r="L1299" s="3">
        <f>J1299*K1299</f>
        <v>0</v>
      </c>
      <c r="M1299" s="129"/>
      <c r="N1299" s="3"/>
      <c r="O1299" s="3">
        <f>M1299*N1299</f>
        <v>0</v>
      </c>
      <c r="P1299" s="129"/>
      <c r="Q1299" s="3"/>
      <c r="R1299" s="3">
        <f>P1299*Q1299</f>
        <v>0</v>
      </c>
      <c r="S1299" s="134">
        <f>G1299+J1299-M1299</f>
        <v>0</v>
      </c>
      <c r="T1299" s="3"/>
      <c r="U1299" s="26">
        <f>S1299*T1299</f>
        <v>0</v>
      </c>
      <c r="V1299" s="229"/>
      <c r="W1299" s="86"/>
      <c r="X1299" s="86"/>
      <c r="Y1299" s="86"/>
      <c r="Z1299" s="86"/>
      <c r="AA1299" s="87"/>
      <c r="AB1299" s="230"/>
    </row>
    <row r="1300" spans="1:28" ht="17.25" hidden="1" x14ac:dyDescent="0.25">
      <c r="A1300" s="24"/>
      <c r="B1300" s="47"/>
      <c r="C1300" s="8"/>
      <c r="D1300" s="4"/>
      <c r="E1300" s="4"/>
      <c r="F1300" s="26"/>
      <c r="G1300" s="93"/>
      <c r="H1300" s="93"/>
      <c r="I1300" s="26"/>
      <c r="J1300" s="129"/>
      <c r="K1300" s="130"/>
      <c r="L1300" s="133"/>
      <c r="M1300" s="129"/>
      <c r="N1300" s="130"/>
      <c r="O1300" s="133"/>
      <c r="P1300" s="129"/>
      <c r="Q1300" s="130"/>
      <c r="R1300" s="133"/>
      <c r="S1300" s="129"/>
      <c r="T1300" s="130"/>
      <c r="U1300" s="133"/>
      <c r="V1300" s="231"/>
      <c r="W1300" s="88"/>
      <c r="X1300" s="88"/>
      <c r="Y1300" s="88"/>
      <c r="Z1300" s="88"/>
      <c r="AA1300" s="89"/>
      <c r="AB1300" s="230"/>
    </row>
    <row r="1301" spans="1:28" ht="31.5" hidden="1" x14ac:dyDescent="0.25">
      <c r="A1301" s="28" t="s">
        <v>1303</v>
      </c>
      <c r="B1301" s="48" t="s">
        <v>1304</v>
      </c>
      <c r="C1301" s="81" t="s">
        <v>20</v>
      </c>
      <c r="D1301" s="4"/>
      <c r="E1301" s="7"/>
      <c r="F1301" s="3">
        <f>D1301*E1301</f>
        <v>0</v>
      </c>
      <c r="G1301" s="93"/>
      <c r="H1301" s="94"/>
      <c r="I1301" s="3">
        <f>G1301*H1301</f>
        <v>0</v>
      </c>
      <c r="J1301" s="129"/>
      <c r="K1301" s="3"/>
      <c r="L1301" s="3">
        <f>J1301*K1301</f>
        <v>0</v>
      </c>
      <c r="M1301" s="129"/>
      <c r="N1301" s="3"/>
      <c r="O1301" s="3">
        <f>M1301*N1301</f>
        <v>0</v>
      </c>
      <c r="P1301" s="129"/>
      <c r="Q1301" s="3"/>
      <c r="R1301" s="3">
        <f>P1301*Q1301</f>
        <v>0</v>
      </c>
      <c r="S1301" s="134">
        <f>G1301+J1301-M1301</f>
        <v>0</v>
      </c>
      <c r="T1301" s="3"/>
      <c r="U1301" s="26">
        <f>S1301*T1301</f>
        <v>0</v>
      </c>
      <c r="V1301" s="229"/>
      <c r="W1301" s="86"/>
      <c r="X1301" s="86"/>
      <c r="Y1301" s="86"/>
      <c r="Z1301" s="86"/>
      <c r="AA1301" s="87"/>
      <c r="AB1301" s="230"/>
    </row>
    <row r="1302" spans="1:28" ht="17.25" hidden="1" x14ac:dyDescent="0.25">
      <c r="A1302" s="24"/>
      <c r="B1302" s="47"/>
      <c r="C1302" s="8"/>
      <c r="D1302" s="4"/>
      <c r="E1302" s="4"/>
      <c r="F1302" s="26"/>
      <c r="G1302" s="93"/>
      <c r="H1302" s="93"/>
      <c r="I1302" s="26"/>
      <c r="J1302" s="129"/>
      <c r="K1302" s="130"/>
      <c r="L1302" s="133"/>
      <c r="M1302" s="129"/>
      <c r="N1302" s="130"/>
      <c r="O1302" s="133"/>
      <c r="P1302" s="129"/>
      <c r="Q1302" s="130"/>
      <c r="R1302" s="133"/>
      <c r="S1302" s="129"/>
      <c r="T1302" s="130"/>
      <c r="U1302" s="133"/>
      <c r="V1302" s="231"/>
      <c r="W1302" s="88"/>
      <c r="X1302" s="88"/>
      <c r="Y1302" s="88"/>
      <c r="Z1302" s="88"/>
      <c r="AA1302" s="89"/>
      <c r="AB1302" s="230"/>
    </row>
    <row r="1303" spans="1:28" ht="18.75" hidden="1" x14ac:dyDescent="0.25">
      <c r="A1303" s="28" t="s">
        <v>1305</v>
      </c>
      <c r="B1303" s="48" t="s">
        <v>1306</v>
      </c>
      <c r="C1303" s="81" t="s">
        <v>20</v>
      </c>
      <c r="D1303" s="4"/>
      <c r="E1303" s="7"/>
      <c r="F1303" s="3">
        <f>D1303*E1303</f>
        <v>0</v>
      </c>
      <c r="G1303" s="93"/>
      <c r="H1303" s="94"/>
      <c r="I1303" s="3">
        <f>G1303*H1303</f>
        <v>0</v>
      </c>
      <c r="J1303" s="129"/>
      <c r="K1303" s="3"/>
      <c r="L1303" s="3">
        <f>J1303*K1303</f>
        <v>0</v>
      </c>
      <c r="M1303" s="129"/>
      <c r="N1303" s="3"/>
      <c r="O1303" s="3">
        <f>M1303*N1303</f>
        <v>0</v>
      </c>
      <c r="P1303" s="129"/>
      <c r="Q1303" s="3"/>
      <c r="R1303" s="3">
        <f>P1303*Q1303</f>
        <v>0</v>
      </c>
      <c r="S1303" s="134">
        <f>G1303+J1303-M1303</f>
        <v>0</v>
      </c>
      <c r="T1303" s="3"/>
      <c r="U1303" s="26">
        <f>S1303*T1303</f>
        <v>0</v>
      </c>
      <c r="V1303" s="229"/>
      <c r="W1303" s="86"/>
      <c r="X1303" s="86"/>
      <c r="Y1303" s="86"/>
      <c r="Z1303" s="86"/>
      <c r="AA1303" s="87"/>
      <c r="AB1303" s="230"/>
    </row>
    <row r="1304" spans="1:28" ht="17.25" hidden="1" x14ac:dyDescent="0.25">
      <c r="A1304" s="24"/>
      <c r="B1304" s="47"/>
      <c r="C1304" s="8"/>
      <c r="D1304" s="4"/>
      <c r="E1304" s="4"/>
      <c r="F1304" s="26"/>
      <c r="G1304" s="93"/>
      <c r="H1304" s="93"/>
      <c r="I1304" s="26"/>
      <c r="J1304" s="129"/>
      <c r="K1304" s="130"/>
      <c r="L1304" s="133"/>
      <c r="M1304" s="129"/>
      <c r="N1304" s="130"/>
      <c r="O1304" s="133"/>
      <c r="P1304" s="129"/>
      <c r="Q1304" s="130"/>
      <c r="R1304" s="133"/>
      <c r="S1304" s="129"/>
      <c r="T1304" s="130"/>
      <c r="U1304" s="133"/>
      <c r="V1304" s="231"/>
      <c r="W1304" s="88"/>
      <c r="X1304" s="88"/>
      <c r="Y1304" s="88"/>
      <c r="Z1304" s="88"/>
      <c r="AA1304" s="89"/>
      <c r="AB1304" s="230"/>
    </row>
    <row r="1305" spans="1:28" ht="18.75" hidden="1" x14ac:dyDescent="0.25">
      <c r="A1305" s="28" t="s">
        <v>1307</v>
      </c>
      <c r="B1305" s="48" t="s">
        <v>1308</v>
      </c>
      <c r="C1305" s="81" t="s">
        <v>20</v>
      </c>
      <c r="D1305" s="4"/>
      <c r="E1305" s="7"/>
      <c r="F1305" s="3">
        <f>D1305*E1305</f>
        <v>0</v>
      </c>
      <c r="G1305" s="93"/>
      <c r="H1305" s="94"/>
      <c r="I1305" s="3">
        <f>G1305*H1305</f>
        <v>0</v>
      </c>
      <c r="J1305" s="129"/>
      <c r="K1305" s="3"/>
      <c r="L1305" s="3">
        <f>J1305*K1305</f>
        <v>0</v>
      </c>
      <c r="M1305" s="129"/>
      <c r="N1305" s="3"/>
      <c r="O1305" s="3">
        <f>M1305*N1305</f>
        <v>0</v>
      </c>
      <c r="P1305" s="129"/>
      <c r="Q1305" s="3"/>
      <c r="R1305" s="3">
        <f>P1305*Q1305</f>
        <v>0</v>
      </c>
      <c r="S1305" s="134">
        <f>G1305+J1305-M1305</f>
        <v>0</v>
      </c>
      <c r="T1305" s="3"/>
      <c r="U1305" s="26">
        <f>S1305*T1305</f>
        <v>0</v>
      </c>
      <c r="V1305" s="229"/>
      <c r="W1305" s="86"/>
      <c r="X1305" s="86"/>
      <c r="Y1305" s="86"/>
      <c r="Z1305" s="86"/>
      <c r="AA1305" s="87"/>
      <c r="AB1305" s="230"/>
    </row>
    <row r="1306" spans="1:28" ht="17.25" hidden="1" x14ac:dyDescent="0.25">
      <c r="A1306" s="24"/>
      <c r="B1306" s="47"/>
      <c r="C1306" s="8"/>
      <c r="D1306" s="4"/>
      <c r="E1306" s="4"/>
      <c r="F1306" s="26"/>
      <c r="G1306" s="93"/>
      <c r="H1306" s="93"/>
      <c r="I1306" s="26"/>
      <c r="J1306" s="129"/>
      <c r="K1306" s="130"/>
      <c r="L1306" s="133"/>
      <c r="M1306" s="129"/>
      <c r="N1306" s="130"/>
      <c r="O1306" s="133"/>
      <c r="P1306" s="129"/>
      <c r="Q1306" s="130"/>
      <c r="R1306" s="133"/>
      <c r="S1306" s="129"/>
      <c r="T1306" s="130"/>
      <c r="U1306" s="133"/>
      <c r="V1306" s="231"/>
      <c r="W1306" s="88"/>
      <c r="X1306" s="88"/>
      <c r="Y1306" s="88"/>
      <c r="Z1306" s="88"/>
      <c r="AA1306" s="89"/>
      <c r="AB1306" s="230"/>
    </row>
    <row r="1307" spans="1:28" ht="18.75" hidden="1" x14ac:dyDescent="0.25">
      <c r="A1307" s="28" t="s">
        <v>1309</v>
      </c>
      <c r="B1307" s="48" t="s">
        <v>1310</v>
      </c>
      <c r="C1307" s="81" t="s">
        <v>20</v>
      </c>
      <c r="D1307" s="4"/>
      <c r="E1307" s="7"/>
      <c r="F1307" s="3">
        <f>D1307*E1307</f>
        <v>0</v>
      </c>
      <c r="G1307" s="93"/>
      <c r="H1307" s="94"/>
      <c r="I1307" s="3">
        <f>G1307*H1307</f>
        <v>0</v>
      </c>
      <c r="J1307" s="129"/>
      <c r="K1307" s="3"/>
      <c r="L1307" s="3">
        <f>J1307*K1307</f>
        <v>0</v>
      </c>
      <c r="M1307" s="129"/>
      <c r="N1307" s="3"/>
      <c r="O1307" s="3">
        <f>M1307*N1307</f>
        <v>0</v>
      </c>
      <c r="P1307" s="129"/>
      <c r="Q1307" s="3"/>
      <c r="R1307" s="3">
        <f>P1307*Q1307</f>
        <v>0</v>
      </c>
      <c r="S1307" s="134">
        <f>G1307+J1307-M1307</f>
        <v>0</v>
      </c>
      <c r="T1307" s="3"/>
      <c r="U1307" s="26">
        <f>S1307*T1307</f>
        <v>0</v>
      </c>
      <c r="V1307" s="229"/>
      <c r="W1307" s="86"/>
      <c r="X1307" s="86"/>
      <c r="Y1307" s="86"/>
      <c r="Z1307" s="86"/>
      <c r="AA1307" s="87"/>
      <c r="AB1307" s="230"/>
    </row>
    <row r="1308" spans="1:28" ht="17.25" hidden="1" x14ac:dyDescent="0.25">
      <c r="A1308" s="24"/>
      <c r="B1308" s="47"/>
      <c r="C1308" s="8"/>
      <c r="D1308" s="4"/>
      <c r="E1308" s="4"/>
      <c r="F1308" s="26"/>
      <c r="G1308" s="93"/>
      <c r="H1308" s="93"/>
      <c r="I1308" s="26"/>
      <c r="J1308" s="129"/>
      <c r="K1308" s="130"/>
      <c r="L1308" s="133"/>
      <c r="M1308" s="129"/>
      <c r="N1308" s="130"/>
      <c r="O1308" s="133"/>
      <c r="P1308" s="129"/>
      <c r="Q1308" s="130"/>
      <c r="R1308" s="133"/>
      <c r="S1308" s="129"/>
      <c r="T1308" s="130"/>
      <c r="U1308" s="133"/>
      <c r="V1308" s="231"/>
      <c r="W1308" s="88"/>
      <c r="X1308" s="88"/>
      <c r="Y1308" s="88"/>
      <c r="Z1308" s="88"/>
      <c r="AA1308" s="89"/>
      <c r="AB1308" s="230"/>
    </row>
    <row r="1309" spans="1:28" ht="18.75" hidden="1" x14ac:dyDescent="0.25">
      <c r="A1309" s="28" t="s">
        <v>1311</v>
      </c>
      <c r="B1309" s="48" t="s">
        <v>1312</v>
      </c>
      <c r="C1309" s="81" t="s">
        <v>20</v>
      </c>
      <c r="D1309" s="4"/>
      <c r="E1309" s="7"/>
      <c r="F1309" s="3">
        <f>D1309*E1309</f>
        <v>0</v>
      </c>
      <c r="G1309" s="93"/>
      <c r="H1309" s="94"/>
      <c r="I1309" s="3">
        <f>G1309*H1309</f>
        <v>0</v>
      </c>
      <c r="J1309" s="129"/>
      <c r="K1309" s="3"/>
      <c r="L1309" s="3">
        <f>J1309*K1309</f>
        <v>0</v>
      </c>
      <c r="M1309" s="129"/>
      <c r="N1309" s="3"/>
      <c r="O1309" s="3">
        <f>M1309*N1309</f>
        <v>0</v>
      </c>
      <c r="P1309" s="129"/>
      <c r="Q1309" s="3"/>
      <c r="R1309" s="3">
        <f>P1309*Q1309</f>
        <v>0</v>
      </c>
      <c r="S1309" s="134">
        <f>G1309+J1309-M1309</f>
        <v>0</v>
      </c>
      <c r="T1309" s="3"/>
      <c r="U1309" s="26">
        <f>S1309*T1309</f>
        <v>0</v>
      </c>
      <c r="V1309" s="229"/>
      <c r="W1309" s="86"/>
      <c r="X1309" s="86"/>
      <c r="Y1309" s="86"/>
      <c r="Z1309" s="86"/>
      <c r="AA1309" s="87"/>
      <c r="AB1309" s="230"/>
    </row>
    <row r="1310" spans="1:28" ht="17.25" hidden="1" x14ac:dyDescent="0.25">
      <c r="A1310" s="24"/>
      <c r="B1310" s="47"/>
      <c r="C1310" s="8"/>
      <c r="D1310" s="4"/>
      <c r="E1310" s="4"/>
      <c r="F1310" s="26"/>
      <c r="G1310" s="93"/>
      <c r="H1310" s="93"/>
      <c r="I1310" s="26"/>
      <c r="J1310" s="129"/>
      <c r="K1310" s="130"/>
      <c r="L1310" s="133"/>
      <c r="M1310" s="129"/>
      <c r="N1310" s="130"/>
      <c r="O1310" s="133"/>
      <c r="P1310" s="129"/>
      <c r="Q1310" s="130"/>
      <c r="R1310" s="133"/>
      <c r="S1310" s="129"/>
      <c r="T1310" s="130"/>
      <c r="U1310" s="133"/>
      <c r="V1310" s="231"/>
      <c r="W1310" s="88"/>
      <c r="X1310" s="88"/>
      <c r="Y1310" s="88"/>
      <c r="Z1310" s="88"/>
      <c r="AA1310" s="89"/>
      <c r="AB1310" s="230"/>
    </row>
    <row r="1311" spans="1:28" ht="18.75" hidden="1" x14ac:dyDescent="0.25">
      <c r="A1311" s="28" t="s">
        <v>1313</v>
      </c>
      <c r="B1311" s="48" t="s">
        <v>1314</v>
      </c>
      <c r="C1311" s="81" t="s">
        <v>20</v>
      </c>
      <c r="D1311" s="4"/>
      <c r="E1311" s="7"/>
      <c r="F1311" s="3">
        <f>D1311*E1311</f>
        <v>0</v>
      </c>
      <c r="G1311" s="93"/>
      <c r="H1311" s="94"/>
      <c r="I1311" s="3">
        <f>G1311*H1311</f>
        <v>0</v>
      </c>
      <c r="J1311" s="129"/>
      <c r="K1311" s="3"/>
      <c r="L1311" s="3">
        <f>J1311*K1311</f>
        <v>0</v>
      </c>
      <c r="M1311" s="129"/>
      <c r="N1311" s="3"/>
      <c r="O1311" s="3">
        <f>M1311*N1311</f>
        <v>0</v>
      </c>
      <c r="P1311" s="129"/>
      <c r="Q1311" s="3"/>
      <c r="R1311" s="3">
        <f>P1311*Q1311</f>
        <v>0</v>
      </c>
      <c r="S1311" s="134">
        <f>G1311+J1311-M1311</f>
        <v>0</v>
      </c>
      <c r="T1311" s="3"/>
      <c r="U1311" s="26">
        <f>S1311*T1311</f>
        <v>0</v>
      </c>
      <c r="V1311" s="229"/>
      <c r="W1311" s="86"/>
      <c r="X1311" s="86"/>
      <c r="Y1311" s="86"/>
      <c r="Z1311" s="86"/>
      <c r="AA1311" s="87"/>
      <c r="AB1311" s="230"/>
    </row>
    <row r="1312" spans="1:28" ht="17.25" hidden="1" x14ac:dyDescent="0.25">
      <c r="A1312" s="24"/>
      <c r="B1312" s="47"/>
      <c r="C1312" s="8"/>
      <c r="D1312" s="4"/>
      <c r="E1312" s="4"/>
      <c r="F1312" s="26"/>
      <c r="G1312" s="93"/>
      <c r="H1312" s="93"/>
      <c r="I1312" s="26"/>
      <c r="J1312" s="129"/>
      <c r="K1312" s="130"/>
      <c r="L1312" s="133"/>
      <c r="M1312" s="129"/>
      <c r="N1312" s="130"/>
      <c r="O1312" s="133"/>
      <c r="P1312" s="129"/>
      <c r="Q1312" s="130"/>
      <c r="R1312" s="133"/>
      <c r="S1312" s="129"/>
      <c r="T1312" s="130"/>
      <c r="U1312" s="133"/>
      <c r="V1312" s="231"/>
      <c r="W1312" s="88"/>
      <c r="X1312" s="88"/>
      <c r="Y1312" s="88"/>
      <c r="Z1312" s="88"/>
      <c r="AA1312" s="89"/>
      <c r="AB1312" s="230"/>
    </row>
    <row r="1313" spans="1:28" ht="18.75" hidden="1" x14ac:dyDescent="0.25">
      <c r="A1313" s="28" t="s">
        <v>1315</v>
      </c>
      <c r="B1313" s="48" t="s">
        <v>1316</v>
      </c>
      <c r="C1313" s="81" t="s">
        <v>20</v>
      </c>
      <c r="D1313" s="4"/>
      <c r="E1313" s="7"/>
      <c r="F1313" s="3">
        <f>D1313*E1313</f>
        <v>0</v>
      </c>
      <c r="G1313" s="93"/>
      <c r="H1313" s="94"/>
      <c r="I1313" s="3">
        <f>G1313*H1313</f>
        <v>0</v>
      </c>
      <c r="J1313" s="129"/>
      <c r="K1313" s="3"/>
      <c r="L1313" s="3">
        <f>J1313*K1313</f>
        <v>0</v>
      </c>
      <c r="M1313" s="129"/>
      <c r="N1313" s="3"/>
      <c r="O1313" s="3">
        <f>M1313*N1313</f>
        <v>0</v>
      </c>
      <c r="P1313" s="129"/>
      <c r="Q1313" s="3"/>
      <c r="R1313" s="3">
        <f>P1313*Q1313</f>
        <v>0</v>
      </c>
      <c r="S1313" s="134">
        <f>G1313+J1313-M1313</f>
        <v>0</v>
      </c>
      <c r="T1313" s="3"/>
      <c r="U1313" s="26">
        <f>S1313*T1313</f>
        <v>0</v>
      </c>
      <c r="V1313" s="229"/>
      <c r="W1313" s="86"/>
      <c r="X1313" s="86"/>
      <c r="Y1313" s="86"/>
      <c r="Z1313" s="86"/>
      <c r="AA1313" s="87"/>
      <c r="AB1313" s="230"/>
    </row>
    <row r="1314" spans="1:28" ht="17.25" hidden="1" x14ac:dyDescent="0.25">
      <c r="A1314" s="24"/>
      <c r="B1314" s="47"/>
      <c r="C1314" s="8"/>
      <c r="D1314" s="4"/>
      <c r="E1314" s="4"/>
      <c r="F1314" s="26"/>
      <c r="G1314" s="93"/>
      <c r="H1314" s="93"/>
      <c r="I1314" s="26"/>
      <c r="J1314" s="129"/>
      <c r="K1314" s="130"/>
      <c r="L1314" s="133"/>
      <c r="M1314" s="129"/>
      <c r="N1314" s="130"/>
      <c r="O1314" s="133"/>
      <c r="P1314" s="129"/>
      <c r="Q1314" s="130"/>
      <c r="R1314" s="133"/>
      <c r="S1314" s="129"/>
      <c r="T1314" s="130"/>
      <c r="U1314" s="133"/>
      <c r="V1314" s="231"/>
      <c r="W1314" s="88"/>
      <c r="X1314" s="88"/>
      <c r="Y1314" s="88"/>
      <c r="Z1314" s="88"/>
      <c r="AA1314" s="89"/>
      <c r="AB1314" s="230"/>
    </row>
    <row r="1315" spans="1:28" ht="61.5" hidden="1" customHeight="1" x14ac:dyDescent="0.25">
      <c r="A1315" s="28" t="s">
        <v>1317</v>
      </c>
      <c r="B1315" s="48" t="s">
        <v>1318</v>
      </c>
      <c r="C1315" s="81" t="s">
        <v>20</v>
      </c>
      <c r="D1315" s="4"/>
      <c r="E1315" s="7"/>
      <c r="F1315" s="3">
        <f>D1315*E1315</f>
        <v>0</v>
      </c>
      <c r="G1315" s="93"/>
      <c r="H1315" s="94"/>
      <c r="I1315" s="3">
        <f>G1315*H1315</f>
        <v>0</v>
      </c>
      <c r="J1315" s="129"/>
      <c r="K1315" s="3"/>
      <c r="L1315" s="3">
        <f>J1315*K1315</f>
        <v>0</v>
      </c>
      <c r="M1315" s="129"/>
      <c r="N1315" s="3"/>
      <c r="O1315" s="3">
        <f>M1315*N1315</f>
        <v>0</v>
      </c>
      <c r="P1315" s="129"/>
      <c r="Q1315" s="3"/>
      <c r="R1315" s="3">
        <f>P1315*Q1315</f>
        <v>0</v>
      </c>
      <c r="S1315" s="134">
        <f>G1315+J1315-M1315</f>
        <v>0</v>
      </c>
      <c r="T1315" s="3"/>
      <c r="U1315" s="26">
        <f>S1315*T1315</f>
        <v>0</v>
      </c>
      <c r="V1315" s="229"/>
      <c r="W1315" s="86"/>
      <c r="X1315" s="86"/>
      <c r="Y1315" s="86"/>
      <c r="Z1315" s="86"/>
      <c r="AA1315" s="87"/>
      <c r="AB1315" s="230"/>
    </row>
    <row r="1316" spans="1:28" ht="220.5" hidden="1" x14ac:dyDescent="0.25">
      <c r="A1316" s="24"/>
      <c r="B1316" s="63" t="s">
        <v>1319</v>
      </c>
      <c r="C1316" s="8"/>
      <c r="D1316" s="4"/>
      <c r="E1316" s="4"/>
      <c r="F1316" s="26"/>
      <c r="G1316" s="93"/>
      <c r="H1316" s="93"/>
      <c r="I1316" s="26"/>
      <c r="J1316" s="129"/>
      <c r="K1316" s="130"/>
      <c r="L1316" s="133"/>
      <c r="M1316" s="129"/>
      <c r="N1316" s="130"/>
      <c r="O1316" s="133"/>
      <c r="P1316" s="129"/>
      <c r="Q1316" s="130"/>
      <c r="R1316" s="133"/>
      <c r="S1316" s="129"/>
      <c r="T1316" s="130"/>
      <c r="U1316" s="133"/>
      <c r="V1316" s="231"/>
      <c r="W1316" s="88"/>
      <c r="X1316" s="88"/>
      <c r="Y1316" s="88"/>
      <c r="Z1316" s="88"/>
      <c r="AA1316" s="89"/>
      <c r="AB1316" s="230"/>
    </row>
    <row r="1317" spans="1:28" ht="17.25" hidden="1" x14ac:dyDescent="0.25">
      <c r="A1317" s="24"/>
      <c r="B1317" s="47"/>
      <c r="C1317" s="8"/>
      <c r="D1317" s="4"/>
      <c r="E1317" s="4"/>
      <c r="F1317" s="26"/>
      <c r="G1317" s="93"/>
      <c r="H1317" s="93"/>
      <c r="I1317" s="26"/>
      <c r="J1317" s="129"/>
      <c r="K1317" s="130"/>
      <c r="L1317" s="133"/>
      <c r="M1317" s="129"/>
      <c r="N1317" s="130"/>
      <c r="O1317" s="133"/>
      <c r="P1317" s="129"/>
      <c r="Q1317" s="130"/>
      <c r="R1317" s="133"/>
      <c r="S1317" s="129"/>
      <c r="T1317" s="130"/>
      <c r="U1317" s="133"/>
      <c r="V1317" s="231"/>
      <c r="W1317" s="88"/>
      <c r="X1317" s="88"/>
      <c r="Y1317" s="88"/>
      <c r="Z1317" s="88"/>
      <c r="AA1317" s="89"/>
      <c r="AB1317" s="230"/>
    </row>
    <row r="1318" spans="1:28" ht="47.25" hidden="1" customHeight="1" x14ac:dyDescent="0.25">
      <c r="A1318" s="28" t="s">
        <v>1320</v>
      </c>
      <c r="B1318" s="48" t="s">
        <v>1321</v>
      </c>
      <c r="C1318" s="81" t="s">
        <v>20</v>
      </c>
      <c r="D1318" s="4"/>
      <c r="E1318" s="7"/>
      <c r="F1318" s="3">
        <f>D1318*E1318</f>
        <v>0</v>
      </c>
      <c r="G1318" s="93"/>
      <c r="H1318" s="94"/>
      <c r="I1318" s="3">
        <f>G1318*H1318</f>
        <v>0</v>
      </c>
      <c r="J1318" s="129"/>
      <c r="K1318" s="3"/>
      <c r="L1318" s="3">
        <f>J1318*K1318</f>
        <v>0</v>
      </c>
      <c r="M1318" s="129"/>
      <c r="N1318" s="3"/>
      <c r="O1318" s="3">
        <f>M1318*N1318</f>
        <v>0</v>
      </c>
      <c r="P1318" s="129"/>
      <c r="Q1318" s="3"/>
      <c r="R1318" s="3">
        <f>P1318*Q1318</f>
        <v>0</v>
      </c>
      <c r="S1318" s="134">
        <f>G1318+J1318-M1318</f>
        <v>0</v>
      </c>
      <c r="T1318" s="3"/>
      <c r="U1318" s="26">
        <f>S1318*T1318</f>
        <v>0</v>
      </c>
      <c r="V1318" s="229"/>
      <c r="W1318" s="86"/>
      <c r="X1318" s="86"/>
      <c r="Y1318" s="86"/>
      <c r="Z1318" s="86"/>
      <c r="AA1318" s="87"/>
      <c r="AB1318" s="230"/>
    </row>
    <row r="1319" spans="1:28" ht="236.25" hidden="1" x14ac:dyDescent="0.25">
      <c r="A1319" s="24"/>
      <c r="B1319" s="63" t="s">
        <v>1322</v>
      </c>
      <c r="C1319" s="8"/>
      <c r="D1319" s="4"/>
      <c r="E1319" s="4"/>
      <c r="F1319" s="26"/>
      <c r="G1319" s="93"/>
      <c r="H1319" s="93"/>
      <c r="I1319" s="26"/>
      <c r="J1319" s="129"/>
      <c r="K1319" s="130"/>
      <c r="L1319" s="133"/>
      <c r="M1319" s="129"/>
      <c r="N1319" s="130"/>
      <c r="O1319" s="133"/>
      <c r="P1319" s="129"/>
      <c r="Q1319" s="130"/>
      <c r="R1319" s="133"/>
      <c r="S1319" s="129"/>
      <c r="T1319" s="130"/>
      <c r="U1319" s="133"/>
      <c r="V1319" s="231"/>
      <c r="W1319" s="88"/>
      <c r="X1319" s="88"/>
      <c r="Y1319" s="88"/>
      <c r="Z1319" s="88"/>
      <c r="AA1319" s="89"/>
      <c r="AB1319" s="230"/>
    </row>
    <row r="1320" spans="1:28" ht="17.25" hidden="1" x14ac:dyDescent="0.25">
      <c r="A1320" s="24"/>
      <c r="B1320" s="47"/>
      <c r="C1320" s="8"/>
      <c r="D1320" s="4"/>
      <c r="E1320" s="4"/>
      <c r="F1320" s="26"/>
      <c r="G1320" s="93"/>
      <c r="H1320" s="93"/>
      <c r="I1320" s="26"/>
      <c r="J1320" s="129"/>
      <c r="K1320" s="130"/>
      <c r="L1320" s="133"/>
      <c r="M1320" s="129"/>
      <c r="N1320" s="130"/>
      <c r="O1320" s="133"/>
      <c r="P1320" s="129"/>
      <c r="Q1320" s="130"/>
      <c r="R1320" s="133"/>
      <c r="S1320" s="129"/>
      <c r="T1320" s="130"/>
      <c r="U1320" s="133"/>
      <c r="V1320" s="231"/>
      <c r="W1320" s="88"/>
      <c r="X1320" s="88"/>
      <c r="Y1320" s="88"/>
      <c r="Z1320" s="88"/>
      <c r="AA1320" s="89"/>
      <c r="AB1320" s="230"/>
    </row>
    <row r="1321" spans="1:28" ht="2.25" hidden="1" customHeight="1" x14ac:dyDescent="0.25">
      <c r="A1321" s="28" t="s">
        <v>1323</v>
      </c>
      <c r="B1321" s="48" t="s">
        <v>1324</v>
      </c>
      <c r="C1321" s="81" t="s">
        <v>20</v>
      </c>
      <c r="D1321" s="4"/>
      <c r="E1321" s="7"/>
      <c r="F1321" s="3">
        <f>D1321*E1321</f>
        <v>0</v>
      </c>
      <c r="G1321" s="93"/>
      <c r="H1321" s="94"/>
      <c r="I1321" s="3">
        <f>G1321*H1321</f>
        <v>0</v>
      </c>
      <c r="J1321" s="129"/>
      <c r="K1321" s="3"/>
      <c r="L1321" s="3">
        <f>J1321*K1321</f>
        <v>0</v>
      </c>
      <c r="M1321" s="129"/>
      <c r="N1321" s="3"/>
      <c r="O1321" s="3">
        <f>M1321*N1321</f>
        <v>0</v>
      </c>
      <c r="P1321" s="129"/>
      <c r="Q1321" s="3"/>
      <c r="R1321" s="3">
        <f>P1321*Q1321</f>
        <v>0</v>
      </c>
      <c r="S1321" s="134">
        <f>G1321+J1321-M1321</f>
        <v>0</v>
      </c>
      <c r="T1321" s="3"/>
      <c r="U1321" s="26">
        <f>S1321*T1321</f>
        <v>0</v>
      </c>
      <c r="V1321" s="229"/>
      <c r="W1321" s="86"/>
      <c r="X1321" s="86"/>
      <c r="Y1321" s="86"/>
      <c r="Z1321" s="86"/>
      <c r="AA1321" s="87"/>
      <c r="AB1321" s="230"/>
    </row>
    <row r="1322" spans="1:28" ht="110.25" hidden="1" customHeight="1" x14ac:dyDescent="0.25">
      <c r="A1322" s="24"/>
      <c r="B1322" s="25" t="s">
        <v>1325</v>
      </c>
      <c r="C1322" s="8"/>
      <c r="D1322" s="4"/>
      <c r="E1322" s="4"/>
      <c r="F1322" s="26"/>
      <c r="G1322" s="93"/>
      <c r="H1322" s="93"/>
      <c r="I1322" s="26"/>
      <c r="J1322" s="129"/>
      <c r="K1322" s="130"/>
      <c r="L1322" s="133"/>
      <c r="M1322" s="129"/>
      <c r="N1322" s="130"/>
      <c r="O1322" s="133"/>
      <c r="P1322" s="129"/>
      <c r="Q1322" s="130"/>
      <c r="R1322" s="133"/>
      <c r="S1322" s="129"/>
      <c r="T1322" s="130"/>
      <c r="U1322" s="133"/>
      <c r="V1322" s="231"/>
      <c r="W1322" s="88"/>
      <c r="X1322" s="88"/>
      <c r="Y1322" s="88"/>
      <c r="Z1322" s="88"/>
      <c r="AA1322" s="89"/>
      <c r="AB1322" s="230"/>
    </row>
    <row r="1323" spans="1:28" ht="17.25" hidden="1" x14ac:dyDescent="0.25">
      <c r="A1323" s="24"/>
      <c r="B1323" s="47"/>
      <c r="C1323" s="8"/>
      <c r="D1323" s="4"/>
      <c r="E1323" s="4"/>
      <c r="F1323" s="26"/>
      <c r="G1323" s="93"/>
      <c r="H1323" s="93"/>
      <c r="I1323" s="26"/>
      <c r="J1323" s="129"/>
      <c r="K1323" s="130"/>
      <c r="L1323" s="133"/>
      <c r="M1323" s="129"/>
      <c r="N1323" s="130"/>
      <c r="O1323" s="133"/>
      <c r="P1323" s="129"/>
      <c r="Q1323" s="130"/>
      <c r="R1323" s="133"/>
      <c r="S1323" s="129"/>
      <c r="T1323" s="130"/>
      <c r="U1323" s="133"/>
      <c r="V1323" s="231"/>
      <c r="W1323" s="88"/>
      <c r="X1323" s="88"/>
      <c r="Y1323" s="88"/>
      <c r="Z1323" s="88"/>
      <c r="AA1323" s="89"/>
      <c r="AB1323" s="230"/>
    </row>
    <row r="1324" spans="1:28" ht="18.75" hidden="1" x14ac:dyDescent="0.25">
      <c r="A1324" s="28" t="s">
        <v>1326</v>
      </c>
      <c r="B1324" s="48" t="s">
        <v>1327</v>
      </c>
      <c r="C1324" s="81" t="s">
        <v>20</v>
      </c>
      <c r="D1324" s="4"/>
      <c r="E1324" s="7"/>
      <c r="F1324" s="3">
        <f>D1324*E1324</f>
        <v>0</v>
      </c>
      <c r="G1324" s="93"/>
      <c r="H1324" s="94"/>
      <c r="I1324" s="3">
        <f>G1324*H1324</f>
        <v>0</v>
      </c>
      <c r="J1324" s="129"/>
      <c r="K1324" s="3"/>
      <c r="L1324" s="3">
        <f>J1324*K1324</f>
        <v>0</v>
      </c>
      <c r="M1324" s="129"/>
      <c r="N1324" s="3"/>
      <c r="O1324" s="3">
        <f>M1324*N1324</f>
        <v>0</v>
      </c>
      <c r="P1324" s="129"/>
      <c r="Q1324" s="3"/>
      <c r="R1324" s="3">
        <f>P1324*Q1324</f>
        <v>0</v>
      </c>
      <c r="S1324" s="134">
        <f>G1324+J1324-M1324</f>
        <v>0</v>
      </c>
      <c r="T1324" s="3"/>
      <c r="U1324" s="26">
        <f>S1324*T1324</f>
        <v>0</v>
      </c>
      <c r="V1324" s="229"/>
      <c r="W1324" s="86"/>
      <c r="X1324" s="86"/>
      <c r="Y1324" s="86"/>
      <c r="Z1324" s="86"/>
      <c r="AA1324" s="87"/>
      <c r="AB1324" s="230"/>
    </row>
    <row r="1325" spans="1:28" ht="126" hidden="1" customHeight="1" x14ac:dyDescent="0.25">
      <c r="A1325" s="24"/>
      <c r="B1325" s="25" t="s">
        <v>1328</v>
      </c>
      <c r="C1325" s="8"/>
      <c r="D1325" s="4"/>
      <c r="E1325" s="4"/>
      <c r="F1325" s="26"/>
      <c r="G1325" s="93"/>
      <c r="H1325" s="93"/>
      <c r="I1325" s="26"/>
      <c r="J1325" s="129"/>
      <c r="K1325" s="130"/>
      <c r="L1325" s="133"/>
      <c r="M1325" s="129"/>
      <c r="N1325" s="130"/>
      <c r="O1325" s="133"/>
      <c r="P1325" s="129"/>
      <c r="Q1325" s="130"/>
      <c r="R1325" s="133"/>
      <c r="S1325" s="129"/>
      <c r="T1325" s="130"/>
      <c r="U1325" s="133"/>
      <c r="V1325" s="231"/>
      <c r="W1325" s="88"/>
      <c r="X1325" s="88"/>
      <c r="Y1325" s="88"/>
      <c r="Z1325" s="88"/>
      <c r="AA1325" s="89"/>
      <c r="AB1325" s="230"/>
    </row>
    <row r="1326" spans="1:28" ht="17.25" hidden="1" x14ac:dyDescent="0.25">
      <c r="A1326" s="24"/>
      <c r="B1326" s="47"/>
      <c r="C1326" s="8"/>
      <c r="D1326" s="4"/>
      <c r="E1326" s="4"/>
      <c r="F1326" s="26"/>
      <c r="G1326" s="93"/>
      <c r="H1326" s="93"/>
      <c r="I1326" s="26"/>
      <c r="J1326" s="129"/>
      <c r="K1326" s="130"/>
      <c r="L1326" s="133"/>
      <c r="M1326" s="129"/>
      <c r="N1326" s="130"/>
      <c r="O1326" s="133"/>
      <c r="P1326" s="129"/>
      <c r="Q1326" s="130"/>
      <c r="R1326" s="133"/>
      <c r="S1326" s="129"/>
      <c r="T1326" s="130"/>
      <c r="U1326" s="133"/>
      <c r="V1326" s="231"/>
      <c r="W1326" s="88"/>
      <c r="X1326" s="88"/>
      <c r="Y1326" s="88"/>
      <c r="Z1326" s="88"/>
      <c r="AA1326" s="89"/>
      <c r="AB1326" s="230"/>
    </row>
    <row r="1327" spans="1:28" ht="31.5" hidden="1" x14ac:dyDescent="0.25">
      <c r="A1327" s="28" t="s">
        <v>1329</v>
      </c>
      <c r="B1327" s="48" t="s">
        <v>1330</v>
      </c>
      <c r="C1327" s="81" t="s">
        <v>20</v>
      </c>
      <c r="D1327" s="4"/>
      <c r="E1327" s="7"/>
      <c r="F1327" s="3">
        <f>D1327*E1327</f>
        <v>0</v>
      </c>
      <c r="G1327" s="93"/>
      <c r="H1327" s="94"/>
      <c r="I1327" s="3">
        <f>G1327*H1327</f>
        <v>0</v>
      </c>
      <c r="J1327" s="129"/>
      <c r="K1327" s="3"/>
      <c r="L1327" s="3">
        <f>J1327*K1327</f>
        <v>0</v>
      </c>
      <c r="M1327" s="129"/>
      <c r="N1327" s="3"/>
      <c r="O1327" s="3">
        <f>M1327*N1327</f>
        <v>0</v>
      </c>
      <c r="P1327" s="129"/>
      <c r="Q1327" s="3"/>
      <c r="R1327" s="3">
        <f>P1327*Q1327</f>
        <v>0</v>
      </c>
      <c r="S1327" s="134">
        <f>G1327+J1327-M1327</f>
        <v>0</v>
      </c>
      <c r="T1327" s="3"/>
      <c r="U1327" s="26">
        <f>S1327*T1327</f>
        <v>0</v>
      </c>
      <c r="V1327" s="229"/>
      <c r="W1327" s="86"/>
      <c r="X1327" s="86"/>
      <c r="Y1327" s="86"/>
      <c r="Z1327" s="86"/>
      <c r="AA1327" s="87"/>
      <c r="AB1327" s="230"/>
    </row>
    <row r="1328" spans="1:28" ht="110.25" hidden="1" customHeight="1" x14ac:dyDescent="0.25">
      <c r="A1328" s="24"/>
      <c r="B1328" s="25" t="s">
        <v>1331</v>
      </c>
      <c r="C1328" s="8"/>
      <c r="D1328" s="4"/>
      <c r="E1328" s="4"/>
      <c r="F1328" s="26"/>
      <c r="G1328" s="93"/>
      <c r="H1328" s="93"/>
      <c r="I1328" s="26"/>
      <c r="J1328" s="129"/>
      <c r="K1328" s="130"/>
      <c r="L1328" s="133"/>
      <c r="M1328" s="129"/>
      <c r="N1328" s="130"/>
      <c r="O1328" s="133"/>
      <c r="P1328" s="129"/>
      <c r="Q1328" s="130"/>
      <c r="R1328" s="133"/>
      <c r="S1328" s="129"/>
      <c r="T1328" s="130"/>
      <c r="U1328" s="133"/>
      <c r="V1328" s="231"/>
      <c r="W1328" s="88"/>
      <c r="X1328" s="88"/>
      <c r="Y1328" s="88"/>
      <c r="Z1328" s="88"/>
      <c r="AA1328" s="89"/>
      <c r="AB1328" s="230"/>
    </row>
    <row r="1329" spans="1:28" ht="17.25" hidden="1" x14ac:dyDescent="0.25">
      <c r="A1329" s="24"/>
      <c r="B1329" s="47"/>
      <c r="C1329" s="8"/>
      <c r="D1329" s="4"/>
      <c r="E1329" s="4"/>
      <c r="F1329" s="26"/>
      <c r="G1329" s="93"/>
      <c r="H1329" s="93"/>
      <c r="I1329" s="26"/>
      <c r="J1329" s="129"/>
      <c r="K1329" s="130"/>
      <c r="L1329" s="133"/>
      <c r="M1329" s="129"/>
      <c r="N1329" s="130"/>
      <c r="O1329" s="133"/>
      <c r="P1329" s="129"/>
      <c r="Q1329" s="130"/>
      <c r="R1329" s="133"/>
      <c r="S1329" s="129"/>
      <c r="T1329" s="130"/>
      <c r="U1329" s="133"/>
      <c r="V1329" s="231"/>
      <c r="W1329" s="88"/>
      <c r="X1329" s="88"/>
      <c r="Y1329" s="88"/>
      <c r="Z1329" s="88"/>
      <c r="AA1329" s="89"/>
      <c r="AB1329" s="230"/>
    </row>
    <row r="1330" spans="1:28" ht="17.25" hidden="1" x14ac:dyDescent="0.25">
      <c r="A1330" s="28" t="s">
        <v>1332</v>
      </c>
      <c r="B1330" s="31" t="s">
        <v>1333</v>
      </c>
      <c r="C1330" s="8"/>
      <c r="D1330" s="4"/>
      <c r="E1330" s="4"/>
      <c r="F1330" s="20"/>
      <c r="G1330" s="93"/>
      <c r="H1330" s="93"/>
      <c r="I1330" s="20"/>
      <c r="J1330" s="129"/>
      <c r="K1330" s="130"/>
      <c r="L1330" s="133"/>
      <c r="M1330" s="129"/>
      <c r="N1330" s="130"/>
      <c r="O1330" s="133"/>
      <c r="P1330" s="129"/>
      <c r="Q1330" s="130"/>
      <c r="R1330" s="133"/>
      <c r="S1330" s="129"/>
      <c r="T1330" s="130"/>
      <c r="U1330" s="133"/>
      <c r="V1330" s="231"/>
      <c r="W1330" s="88"/>
      <c r="X1330" s="88"/>
      <c r="Y1330" s="88"/>
      <c r="Z1330" s="88"/>
      <c r="AA1330" s="89"/>
      <c r="AB1330" s="230"/>
    </row>
    <row r="1331" spans="1:28" ht="10.5" hidden="1" customHeight="1" x14ac:dyDescent="0.25">
      <c r="A1331" s="24"/>
      <c r="B1331" s="25" t="s">
        <v>1334</v>
      </c>
      <c r="C1331" s="8"/>
      <c r="D1331" s="4"/>
      <c r="E1331" s="4"/>
      <c r="F1331" s="26"/>
      <c r="G1331" s="93"/>
      <c r="H1331" s="93"/>
      <c r="I1331" s="26"/>
      <c r="J1331" s="129"/>
      <c r="K1331" s="130"/>
      <c r="L1331" s="133"/>
      <c r="M1331" s="129"/>
      <c r="N1331" s="130"/>
      <c r="O1331" s="133"/>
      <c r="P1331" s="129"/>
      <c r="Q1331" s="130"/>
      <c r="R1331" s="133"/>
      <c r="S1331" s="129"/>
      <c r="T1331" s="130"/>
      <c r="U1331" s="133"/>
      <c r="V1331" s="231"/>
      <c r="W1331" s="88"/>
      <c r="X1331" s="88"/>
      <c r="Y1331" s="88"/>
      <c r="Z1331" s="88"/>
      <c r="AA1331" s="89"/>
      <c r="AB1331" s="230"/>
    </row>
    <row r="1332" spans="1:28" ht="17.25" hidden="1" x14ac:dyDescent="0.25">
      <c r="A1332" s="24"/>
      <c r="B1332" s="27"/>
      <c r="C1332" s="8"/>
      <c r="D1332" s="4"/>
      <c r="E1332" s="4"/>
      <c r="F1332" s="26"/>
      <c r="G1332" s="93"/>
      <c r="H1332" s="93"/>
      <c r="I1332" s="26"/>
      <c r="J1332" s="129"/>
      <c r="K1332" s="130"/>
      <c r="L1332" s="133"/>
      <c r="M1332" s="129"/>
      <c r="N1332" s="130"/>
      <c r="O1332" s="133"/>
      <c r="P1332" s="129"/>
      <c r="Q1332" s="130"/>
      <c r="R1332" s="133"/>
      <c r="S1332" s="129"/>
      <c r="T1332" s="130"/>
      <c r="U1332" s="133"/>
      <c r="V1332" s="231"/>
      <c r="W1332" s="88"/>
      <c r="X1332" s="88"/>
      <c r="Y1332" s="88"/>
      <c r="Z1332" s="88"/>
      <c r="AA1332" s="89"/>
      <c r="AB1332" s="230"/>
    </row>
    <row r="1333" spans="1:28" ht="31.5" hidden="1" x14ac:dyDescent="0.25">
      <c r="A1333" s="28" t="s">
        <v>1335</v>
      </c>
      <c r="B1333" s="29" t="s">
        <v>1336</v>
      </c>
      <c r="C1333" s="81" t="s">
        <v>1337</v>
      </c>
      <c r="D1333" s="4"/>
      <c r="E1333" s="7"/>
      <c r="F1333" s="3">
        <f>D1333*E1333</f>
        <v>0</v>
      </c>
      <c r="G1333" s="93"/>
      <c r="H1333" s="94"/>
      <c r="I1333" s="3">
        <f>G1333*H1333</f>
        <v>0</v>
      </c>
      <c r="J1333" s="129"/>
      <c r="K1333" s="3"/>
      <c r="L1333" s="3">
        <f>J1333*K1333</f>
        <v>0</v>
      </c>
      <c r="M1333" s="129"/>
      <c r="N1333" s="3"/>
      <c r="O1333" s="3">
        <f>M1333*N1333</f>
        <v>0</v>
      </c>
      <c r="P1333" s="129"/>
      <c r="Q1333" s="3"/>
      <c r="R1333" s="3">
        <f>P1333*Q1333</f>
        <v>0</v>
      </c>
      <c r="S1333" s="134">
        <f>G1333+J1333-M1333</f>
        <v>0</v>
      </c>
      <c r="T1333" s="3"/>
      <c r="U1333" s="26">
        <f>S1333*T1333</f>
        <v>0</v>
      </c>
      <c r="V1333" s="229"/>
      <c r="W1333" s="86"/>
      <c r="X1333" s="86"/>
      <c r="Y1333" s="86"/>
      <c r="Z1333" s="86"/>
      <c r="AA1333" s="87"/>
      <c r="AB1333" s="230"/>
    </row>
    <row r="1334" spans="1:28" ht="17.25" hidden="1" x14ac:dyDescent="0.25">
      <c r="A1334" s="24"/>
      <c r="B1334" s="27"/>
      <c r="C1334" s="8"/>
      <c r="D1334" s="4"/>
      <c r="E1334" s="4"/>
      <c r="F1334" s="26"/>
      <c r="G1334" s="93"/>
      <c r="H1334" s="93"/>
      <c r="I1334" s="26"/>
      <c r="J1334" s="129"/>
      <c r="K1334" s="130"/>
      <c r="L1334" s="133"/>
      <c r="M1334" s="129"/>
      <c r="N1334" s="130"/>
      <c r="O1334" s="133"/>
      <c r="P1334" s="129"/>
      <c r="Q1334" s="130"/>
      <c r="R1334" s="133"/>
      <c r="S1334" s="129"/>
      <c r="T1334" s="130"/>
      <c r="U1334" s="133"/>
      <c r="V1334" s="231"/>
      <c r="W1334" s="88"/>
      <c r="X1334" s="88"/>
      <c r="Y1334" s="88"/>
      <c r="Z1334" s="88"/>
      <c r="AA1334" s="89"/>
      <c r="AB1334" s="230"/>
    </row>
    <row r="1335" spans="1:28" ht="31.5" hidden="1" x14ac:dyDescent="0.25">
      <c r="A1335" s="28" t="s">
        <v>1338</v>
      </c>
      <c r="B1335" s="29" t="s">
        <v>1339</v>
      </c>
      <c r="C1335" s="81" t="s">
        <v>1337</v>
      </c>
      <c r="D1335" s="4"/>
      <c r="E1335" s="7"/>
      <c r="F1335" s="3">
        <f>D1335*E1335</f>
        <v>0</v>
      </c>
      <c r="G1335" s="93"/>
      <c r="H1335" s="94"/>
      <c r="I1335" s="3">
        <f>G1335*H1335</f>
        <v>0</v>
      </c>
      <c r="J1335" s="129"/>
      <c r="K1335" s="3"/>
      <c r="L1335" s="3">
        <f>J1335*K1335</f>
        <v>0</v>
      </c>
      <c r="M1335" s="129"/>
      <c r="N1335" s="3"/>
      <c r="O1335" s="3">
        <f>M1335*N1335</f>
        <v>0</v>
      </c>
      <c r="P1335" s="129"/>
      <c r="Q1335" s="3"/>
      <c r="R1335" s="3">
        <f>P1335*Q1335</f>
        <v>0</v>
      </c>
      <c r="S1335" s="134">
        <f>G1335+J1335-M1335</f>
        <v>0</v>
      </c>
      <c r="T1335" s="3"/>
      <c r="U1335" s="26">
        <f>S1335*T1335</f>
        <v>0</v>
      </c>
      <c r="V1335" s="229"/>
      <c r="W1335" s="86"/>
      <c r="X1335" s="86"/>
      <c r="Y1335" s="86"/>
      <c r="Z1335" s="86"/>
      <c r="AA1335" s="87"/>
      <c r="AB1335" s="230"/>
    </row>
    <row r="1336" spans="1:28" ht="17.25" hidden="1" x14ac:dyDescent="0.25">
      <c r="A1336" s="24"/>
      <c r="B1336" s="27"/>
      <c r="C1336" s="8"/>
      <c r="D1336" s="4"/>
      <c r="E1336" s="4"/>
      <c r="F1336" s="26"/>
      <c r="G1336" s="93"/>
      <c r="H1336" s="93"/>
      <c r="I1336" s="26"/>
      <c r="J1336" s="129"/>
      <c r="K1336" s="130"/>
      <c r="L1336" s="133"/>
      <c r="M1336" s="129"/>
      <c r="N1336" s="130"/>
      <c r="O1336" s="133"/>
      <c r="P1336" s="129"/>
      <c r="Q1336" s="130"/>
      <c r="R1336" s="133"/>
      <c r="S1336" s="129"/>
      <c r="T1336" s="130"/>
      <c r="U1336" s="133"/>
      <c r="V1336" s="231"/>
      <c r="W1336" s="88"/>
      <c r="X1336" s="88"/>
      <c r="Y1336" s="88"/>
      <c r="Z1336" s="88"/>
      <c r="AA1336" s="89"/>
      <c r="AB1336" s="230"/>
    </row>
    <row r="1337" spans="1:28" ht="31.5" hidden="1" x14ac:dyDescent="0.25">
      <c r="A1337" s="28" t="s">
        <v>1340</v>
      </c>
      <c r="B1337" s="29" t="s">
        <v>1341</v>
      </c>
      <c r="C1337" s="81" t="s">
        <v>1337</v>
      </c>
      <c r="D1337" s="4"/>
      <c r="E1337" s="7"/>
      <c r="F1337" s="3">
        <f>D1337*E1337</f>
        <v>0</v>
      </c>
      <c r="G1337" s="93"/>
      <c r="H1337" s="94"/>
      <c r="I1337" s="3">
        <f>G1337*H1337</f>
        <v>0</v>
      </c>
      <c r="J1337" s="129"/>
      <c r="K1337" s="3"/>
      <c r="L1337" s="3">
        <f>J1337*K1337</f>
        <v>0</v>
      </c>
      <c r="M1337" s="129"/>
      <c r="N1337" s="3"/>
      <c r="O1337" s="3">
        <f>M1337*N1337</f>
        <v>0</v>
      </c>
      <c r="P1337" s="129"/>
      <c r="Q1337" s="3"/>
      <c r="R1337" s="3">
        <f>P1337*Q1337</f>
        <v>0</v>
      </c>
      <c r="S1337" s="134">
        <f>G1337+J1337-M1337</f>
        <v>0</v>
      </c>
      <c r="T1337" s="3"/>
      <c r="U1337" s="26">
        <f>S1337*T1337</f>
        <v>0</v>
      </c>
      <c r="V1337" s="229"/>
      <c r="W1337" s="86"/>
      <c r="X1337" s="86"/>
      <c r="Y1337" s="86"/>
      <c r="Z1337" s="86"/>
      <c r="AA1337" s="87"/>
      <c r="AB1337" s="230"/>
    </row>
    <row r="1338" spans="1:28" ht="17.25" hidden="1" x14ac:dyDescent="0.25">
      <c r="A1338" s="24"/>
      <c r="B1338" s="27"/>
      <c r="C1338" s="8"/>
      <c r="D1338" s="4"/>
      <c r="E1338" s="4"/>
      <c r="F1338" s="26"/>
      <c r="G1338" s="93"/>
      <c r="H1338" s="93"/>
      <c r="I1338" s="26"/>
      <c r="J1338" s="129"/>
      <c r="K1338" s="130"/>
      <c r="L1338" s="133"/>
      <c r="M1338" s="129"/>
      <c r="N1338" s="130"/>
      <c r="O1338" s="133"/>
      <c r="P1338" s="129"/>
      <c r="Q1338" s="130"/>
      <c r="R1338" s="133"/>
      <c r="S1338" s="129"/>
      <c r="T1338" s="130"/>
      <c r="U1338" s="133"/>
      <c r="V1338" s="231"/>
      <c r="W1338" s="88"/>
      <c r="X1338" s="88"/>
      <c r="Y1338" s="88"/>
      <c r="Z1338" s="88"/>
      <c r="AA1338" s="89"/>
      <c r="AB1338" s="230"/>
    </row>
    <row r="1339" spans="1:28" ht="31.5" hidden="1" x14ac:dyDescent="0.25">
      <c r="A1339" s="28" t="s">
        <v>1342</v>
      </c>
      <c r="B1339" s="29" t="s">
        <v>1343</v>
      </c>
      <c r="C1339" s="81" t="s">
        <v>1337</v>
      </c>
      <c r="D1339" s="4"/>
      <c r="E1339" s="7"/>
      <c r="F1339" s="3">
        <f>D1339*E1339</f>
        <v>0</v>
      </c>
      <c r="G1339" s="93"/>
      <c r="H1339" s="94"/>
      <c r="I1339" s="3">
        <f>G1339*H1339</f>
        <v>0</v>
      </c>
      <c r="J1339" s="129"/>
      <c r="K1339" s="3"/>
      <c r="L1339" s="3">
        <f>J1339*K1339</f>
        <v>0</v>
      </c>
      <c r="M1339" s="129"/>
      <c r="N1339" s="3"/>
      <c r="O1339" s="3">
        <f>M1339*N1339</f>
        <v>0</v>
      </c>
      <c r="P1339" s="129"/>
      <c r="Q1339" s="3"/>
      <c r="R1339" s="3">
        <f>P1339*Q1339</f>
        <v>0</v>
      </c>
      <c r="S1339" s="134">
        <f>G1339+J1339-M1339</f>
        <v>0</v>
      </c>
      <c r="T1339" s="3"/>
      <c r="U1339" s="26">
        <f>S1339*T1339</f>
        <v>0</v>
      </c>
      <c r="V1339" s="229"/>
      <c r="W1339" s="86"/>
      <c r="X1339" s="86"/>
      <c r="Y1339" s="86"/>
      <c r="Z1339" s="86"/>
      <c r="AA1339" s="87"/>
      <c r="AB1339" s="230"/>
    </row>
    <row r="1340" spans="1:28" ht="17.25" hidden="1" x14ac:dyDescent="0.25">
      <c r="A1340" s="24"/>
      <c r="B1340" s="27"/>
      <c r="C1340" s="8"/>
      <c r="D1340" s="4"/>
      <c r="E1340" s="4"/>
      <c r="F1340" s="26"/>
      <c r="G1340" s="93"/>
      <c r="H1340" s="93"/>
      <c r="I1340" s="26"/>
      <c r="J1340" s="129"/>
      <c r="K1340" s="130"/>
      <c r="L1340" s="133"/>
      <c r="M1340" s="129"/>
      <c r="N1340" s="130"/>
      <c r="O1340" s="133"/>
      <c r="P1340" s="129"/>
      <c r="Q1340" s="130"/>
      <c r="R1340" s="133"/>
      <c r="S1340" s="129"/>
      <c r="T1340" s="130"/>
      <c r="U1340" s="133"/>
      <c r="V1340" s="231"/>
      <c r="W1340" s="88"/>
      <c r="X1340" s="88"/>
      <c r="Y1340" s="88"/>
      <c r="Z1340" s="88"/>
      <c r="AA1340" s="89"/>
      <c r="AB1340" s="230"/>
    </row>
    <row r="1341" spans="1:28" ht="13.5" hidden="1" customHeight="1" x14ac:dyDescent="0.25">
      <c r="A1341" s="28" t="s">
        <v>1344</v>
      </c>
      <c r="B1341" s="29" t="s">
        <v>1345</v>
      </c>
      <c r="C1341" s="81" t="s">
        <v>1337</v>
      </c>
      <c r="D1341" s="4"/>
      <c r="E1341" s="7"/>
      <c r="F1341" s="3">
        <f>D1341*E1341</f>
        <v>0</v>
      </c>
      <c r="G1341" s="93"/>
      <c r="H1341" s="94"/>
      <c r="I1341" s="3">
        <f>G1341*H1341</f>
        <v>0</v>
      </c>
      <c r="J1341" s="129"/>
      <c r="K1341" s="3"/>
      <c r="L1341" s="3">
        <f>J1341*K1341</f>
        <v>0</v>
      </c>
      <c r="M1341" s="129"/>
      <c r="N1341" s="3"/>
      <c r="O1341" s="3">
        <f>M1341*N1341</f>
        <v>0</v>
      </c>
      <c r="P1341" s="129"/>
      <c r="Q1341" s="3"/>
      <c r="R1341" s="3">
        <f>P1341*Q1341</f>
        <v>0</v>
      </c>
      <c r="S1341" s="134">
        <f>G1341+J1341-M1341</f>
        <v>0</v>
      </c>
      <c r="T1341" s="3"/>
      <c r="U1341" s="26">
        <f>S1341*T1341</f>
        <v>0</v>
      </c>
      <c r="V1341" s="229"/>
      <c r="W1341" s="86"/>
      <c r="X1341" s="86"/>
      <c r="Y1341" s="86"/>
      <c r="Z1341" s="86"/>
      <c r="AA1341" s="87"/>
      <c r="AB1341" s="230"/>
    </row>
    <row r="1342" spans="1:28" ht="17.25" hidden="1" x14ac:dyDescent="0.25">
      <c r="A1342" s="24"/>
      <c r="B1342" s="27"/>
      <c r="C1342" s="8"/>
      <c r="D1342" s="4"/>
      <c r="E1342" s="4"/>
      <c r="F1342" s="26"/>
      <c r="G1342" s="93"/>
      <c r="H1342" s="93"/>
      <c r="I1342" s="26"/>
      <c r="J1342" s="129"/>
      <c r="K1342" s="130"/>
      <c r="L1342" s="133"/>
      <c r="M1342" s="129"/>
      <c r="N1342" s="130"/>
      <c r="O1342" s="133"/>
      <c r="P1342" s="129"/>
      <c r="Q1342" s="130"/>
      <c r="R1342" s="133"/>
      <c r="S1342" s="129"/>
      <c r="T1342" s="130"/>
      <c r="U1342" s="133"/>
      <c r="V1342" s="231"/>
      <c r="W1342" s="88"/>
      <c r="X1342" s="88"/>
      <c r="Y1342" s="88"/>
      <c r="Z1342" s="88"/>
      <c r="AA1342" s="89"/>
      <c r="AB1342" s="230"/>
    </row>
    <row r="1343" spans="1:28" ht="31.5" hidden="1" x14ac:dyDescent="0.25">
      <c r="A1343" s="28" t="s">
        <v>1346</v>
      </c>
      <c r="B1343" s="29" t="s">
        <v>1347</v>
      </c>
      <c r="C1343" s="81" t="s">
        <v>1337</v>
      </c>
      <c r="D1343" s="4"/>
      <c r="E1343" s="7"/>
      <c r="F1343" s="3">
        <f>D1343*E1343</f>
        <v>0</v>
      </c>
      <c r="G1343" s="93"/>
      <c r="H1343" s="94"/>
      <c r="I1343" s="3">
        <f>G1343*H1343</f>
        <v>0</v>
      </c>
      <c r="J1343" s="129"/>
      <c r="K1343" s="3"/>
      <c r="L1343" s="3">
        <f>J1343*K1343</f>
        <v>0</v>
      </c>
      <c r="M1343" s="129"/>
      <c r="N1343" s="3"/>
      <c r="O1343" s="3">
        <f>M1343*N1343</f>
        <v>0</v>
      </c>
      <c r="P1343" s="129"/>
      <c r="Q1343" s="3"/>
      <c r="R1343" s="3">
        <f>P1343*Q1343</f>
        <v>0</v>
      </c>
      <c r="S1343" s="134">
        <f>G1343+J1343-M1343</f>
        <v>0</v>
      </c>
      <c r="T1343" s="3"/>
      <c r="U1343" s="26">
        <f>S1343*T1343</f>
        <v>0</v>
      </c>
      <c r="V1343" s="229"/>
      <c r="W1343" s="86"/>
      <c r="X1343" s="86"/>
      <c r="Y1343" s="86"/>
      <c r="Z1343" s="86"/>
      <c r="AA1343" s="87"/>
      <c r="AB1343" s="230"/>
    </row>
    <row r="1344" spans="1:28" ht="17.25" hidden="1" x14ac:dyDescent="0.25">
      <c r="A1344" s="24"/>
      <c r="B1344" s="27"/>
      <c r="C1344" s="8"/>
      <c r="D1344" s="4"/>
      <c r="E1344" s="4"/>
      <c r="F1344" s="26"/>
      <c r="G1344" s="93"/>
      <c r="H1344" s="93"/>
      <c r="I1344" s="26"/>
      <c r="J1344" s="129"/>
      <c r="K1344" s="130"/>
      <c r="L1344" s="133"/>
      <c r="M1344" s="129"/>
      <c r="N1344" s="130"/>
      <c r="O1344" s="133"/>
      <c r="P1344" s="129"/>
      <c r="Q1344" s="130"/>
      <c r="R1344" s="133"/>
      <c r="S1344" s="129"/>
      <c r="T1344" s="130"/>
      <c r="U1344" s="133"/>
      <c r="V1344" s="231"/>
      <c r="W1344" s="88"/>
      <c r="X1344" s="88"/>
      <c r="Y1344" s="88"/>
      <c r="Z1344" s="88"/>
      <c r="AA1344" s="89"/>
      <c r="AB1344" s="230"/>
    </row>
    <row r="1345" spans="1:28" ht="31.5" hidden="1" x14ac:dyDescent="0.25">
      <c r="A1345" s="28" t="s">
        <v>1348</v>
      </c>
      <c r="B1345" s="29" t="s">
        <v>1349</v>
      </c>
      <c r="C1345" s="8"/>
      <c r="D1345" s="4"/>
      <c r="E1345" s="4"/>
      <c r="F1345" s="20"/>
      <c r="G1345" s="93"/>
      <c r="H1345" s="93"/>
      <c r="I1345" s="20"/>
      <c r="J1345" s="129"/>
      <c r="K1345" s="130"/>
      <c r="L1345" s="133"/>
      <c r="M1345" s="129"/>
      <c r="N1345" s="130"/>
      <c r="O1345" s="133"/>
      <c r="P1345" s="129"/>
      <c r="Q1345" s="130"/>
      <c r="R1345" s="133"/>
      <c r="S1345" s="129"/>
      <c r="T1345" s="130"/>
      <c r="U1345" s="133"/>
      <c r="V1345" s="231"/>
      <c r="W1345" s="88"/>
      <c r="X1345" s="88"/>
      <c r="Y1345" s="88"/>
      <c r="Z1345" s="88"/>
      <c r="AA1345" s="89"/>
      <c r="AB1345" s="230"/>
    </row>
    <row r="1346" spans="1:28" ht="173.25" hidden="1" x14ac:dyDescent="0.25">
      <c r="A1346" s="24"/>
      <c r="B1346" s="25" t="s">
        <v>1350</v>
      </c>
      <c r="C1346" s="8"/>
      <c r="D1346" s="4"/>
      <c r="E1346" s="4"/>
      <c r="F1346" s="26"/>
      <c r="G1346" s="93"/>
      <c r="H1346" s="93"/>
      <c r="I1346" s="26"/>
      <c r="J1346" s="129"/>
      <c r="K1346" s="130"/>
      <c r="L1346" s="133"/>
      <c r="M1346" s="129"/>
      <c r="N1346" s="130"/>
      <c r="O1346" s="133"/>
      <c r="P1346" s="129"/>
      <c r="Q1346" s="130"/>
      <c r="R1346" s="133"/>
      <c r="S1346" s="129"/>
      <c r="T1346" s="130"/>
      <c r="U1346" s="133"/>
      <c r="V1346" s="231"/>
      <c r="W1346" s="88"/>
      <c r="X1346" s="88"/>
      <c r="Y1346" s="88"/>
      <c r="Z1346" s="88"/>
      <c r="AA1346" s="89"/>
      <c r="AB1346" s="230"/>
    </row>
    <row r="1347" spans="1:28" ht="17.25" hidden="1" x14ac:dyDescent="0.25">
      <c r="A1347" s="24"/>
      <c r="B1347" s="27"/>
      <c r="C1347" s="8"/>
      <c r="D1347" s="4"/>
      <c r="E1347" s="4"/>
      <c r="F1347" s="26"/>
      <c r="G1347" s="93"/>
      <c r="H1347" s="93"/>
      <c r="I1347" s="26"/>
      <c r="J1347" s="129"/>
      <c r="K1347" s="130"/>
      <c r="L1347" s="133"/>
      <c r="M1347" s="129"/>
      <c r="N1347" s="130"/>
      <c r="O1347" s="133"/>
      <c r="P1347" s="129"/>
      <c r="Q1347" s="130"/>
      <c r="R1347" s="133"/>
      <c r="S1347" s="129"/>
      <c r="T1347" s="130"/>
      <c r="U1347" s="133"/>
      <c r="V1347" s="231"/>
      <c r="W1347" s="88"/>
      <c r="X1347" s="88"/>
      <c r="Y1347" s="88"/>
      <c r="Z1347" s="88"/>
      <c r="AA1347" s="89"/>
      <c r="AB1347" s="230"/>
    </row>
    <row r="1348" spans="1:28" ht="18.75" hidden="1" x14ac:dyDescent="0.25">
      <c r="A1348" s="28" t="s">
        <v>1351</v>
      </c>
      <c r="B1348" s="29" t="s">
        <v>1352</v>
      </c>
      <c r="C1348" s="81" t="s">
        <v>20</v>
      </c>
      <c r="D1348" s="4"/>
      <c r="E1348" s="7"/>
      <c r="F1348" s="3">
        <f>D1348*E1348</f>
        <v>0</v>
      </c>
      <c r="G1348" s="93"/>
      <c r="H1348" s="94"/>
      <c r="I1348" s="3">
        <f>G1348*H1348</f>
        <v>0</v>
      </c>
      <c r="J1348" s="129"/>
      <c r="K1348" s="3"/>
      <c r="L1348" s="3">
        <f>J1348*K1348</f>
        <v>0</v>
      </c>
      <c r="M1348" s="129"/>
      <c r="N1348" s="3"/>
      <c r="O1348" s="3">
        <f>M1348*N1348</f>
        <v>0</v>
      </c>
      <c r="P1348" s="129"/>
      <c r="Q1348" s="3"/>
      <c r="R1348" s="3">
        <f>P1348*Q1348</f>
        <v>0</v>
      </c>
      <c r="S1348" s="134">
        <f>G1348+J1348-M1348</f>
        <v>0</v>
      </c>
      <c r="T1348" s="3"/>
      <c r="U1348" s="26">
        <f>S1348*T1348</f>
        <v>0</v>
      </c>
      <c r="V1348" s="229"/>
      <c r="W1348" s="86"/>
      <c r="X1348" s="86"/>
      <c r="Y1348" s="86"/>
      <c r="Z1348" s="86"/>
      <c r="AA1348" s="87"/>
      <c r="AB1348" s="230"/>
    </row>
    <row r="1349" spans="1:28" ht="17.25" hidden="1" x14ac:dyDescent="0.25">
      <c r="A1349" s="24"/>
      <c r="B1349" s="27"/>
      <c r="C1349" s="8"/>
      <c r="D1349" s="4"/>
      <c r="E1349" s="4"/>
      <c r="F1349" s="26"/>
      <c r="G1349" s="93"/>
      <c r="H1349" s="93"/>
      <c r="I1349" s="26"/>
      <c r="J1349" s="129"/>
      <c r="K1349" s="130"/>
      <c r="L1349" s="133"/>
      <c r="M1349" s="129"/>
      <c r="N1349" s="130"/>
      <c r="O1349" s="133"/>
      <c r="P1349" s="129"/>
      <c r="Q1349" s="130"/>
      <c r="R1349" s="133"/>
      <c r="S1349" s="129"/>
      <c r="T1349" s="130"/>
      <c r="U1349" s="133"/>
      <c r="V1349" s="231"/>
      <c r="W1349" s="88"/>
      <c r="X1349" s="88"/>
      <c r="Y1349" s="88"/>
      <c r="Z1349" s="88"/>
      <c r="AA1349" s="89"/>
      <c r="AB1349" s="230"/>
    </row>
    <row r="1350" spans="1:28" ht="18.75" hidden="1" x14ac:dyDescent="0.25">
      <c r="A1350" s="28" t="s">
        <v>1353</v>
      </c>
      <c r="B1350" s="29" t="s">
        <v>1354</v>
      </c>
      <c r="C1350" s="81" t="s">
        <v>20</v>
      </c>
      <c r="D1350" s="4"/>
      <c r="E1350" s="7"/>
      <c r="F1350" s="3">
        <f>D1350*E1350</f>
        <v>0</v>
      </c>
      <c r="G1350" s="93"/>
      <c r="H1350" s="94"/>
      <c r="I1350" s="3">
        <f>G1350*H1350</f>
        <v>0</v>
      </c>
      <c r="J1350" s="129"/>
      <c r="K1350" s="3"/>
      <c r="L1350" s="3">
        <f>J1350*K1350</f>
        <v>0</v>
      </c>
      <c r="M1350" s="129"/>
      <c r="N1350" s="3"/>
      <c r="O1350" s="3">
        <f>M1350*N1350</f>
        <v>0</v>
      </c>
      <c r="P1350" s="129"/>
      <c r="Q1350" s="3"/>
      <c r="R1350" s="3">
        <f>P1350*Q1350</f>
        <v>0</v>
      </c>
      <c r="S1350" s="134">
        <f>G1350+J1350-M1350</f>
        <v>0</v>
      </c>
      <c r="T1350" s="3"/>
      <c r="U1350" s="26">
        <f>S1350*T1350</f>
        <v>0</v>
      </c>
      <c r="V1350" s="229"/>
      <c r="W1350" s="86"/>
      <c r="X1350" s="86"/>
      <c r="Y1350" s="86"/>
      <c r="Z1350" s="86"/>
      <c r="AA1350" s="87"/>
      <c r="AB1350" s="230"/>
    </row>
    <row r="1351" spans="1:28" ht="17.25" hidden="1" x14ac:dyDescent="0.25">
      <c r="A1351" s="24"/>
      <c r="B1351" s="27"/>
      <c r="C1351" s="8"/>
      <c r="D1351" s="4"/>
      <c r="E1351" s="4"/>
      <c r="F1351" s="26"/>
      <c r="G1351" s="93"/>
      <c r="H1351" s="93"/>
      <c r="I1351" s="26"/>
      <c r="J1351" s="129"/>
      <c r="K1351" s="130"/>
      <c r="L1351" s="133"/>
      <c r="M1351" s="129"/>
      <c r="N1351" s="130"/>
      <c r="O1351" s="133"/>
      <c r="P1351" s="129"/>
      <c r="Q1351" s="130"/>
      <c r="R1351" s="133"/>
      <c r="S1351" s="129"/>
      <c r="T1351" s="130"/>
      <c r="U1351" s="133"/>
      <c r="V1351" s="231"/>
      <c r="W1351" s="88"/>
      <c r="X1351" s="88"/>
      <c r="Y1351" s="88"/>
      <c r="Z1351" s="88"/>
      <c r="AA1351" s="89"/>
      <c r="AB1351" s="230"/>
    </row>
    <row r="1352" spans="1:28" ht="18.75" hidden="1" x14ac:dyDescent="0.25">
      <c r="A1352" s="28" t="s">
        <v>1355</v>
      </c>
      <c r="B1352" s="29" t="s">
        <v>1356</v>
      </c>
      <c r="C1352" s="81" t="s">
        <v>20</v>
      </c>
      <c r="D1352" s="4"/>
      <c r="E1352" s="7"/>
      <c r="F1352" s="3">
        <f>D1352*E1352</f>
        <v>0</v>
      </c>
      <c r="G1352" s="93"/>
      <c r="H1352" s="94"/>
      <c r="I1352" s="3">
        <f>G1352*H1352</f>
        <v>0</v>
      </c>
      <c r="J1352" s="129"/>
      <c r="K1352" s="3"/>
      <c r="L1352" s="3">
        <f>J1352*K1352</f>
        <v>0</v>
      </c>
      <c r="M1352" s="129"/>
      <c r="N1352" s="3"/>
      <c r="O1352" s="3">
        <f>M1352*N1352</f>
        <v>0</v>
      </c>
      <c r="P1352" s="129"/>
      <c r="Q1352" s="3"/>
      <c r="R1352" s="3">
        <f>P1352*Q1352</f>
        <v>0</v>
      </c>
      <c r="S1352" s="134">
        <f>G1352+J1352-M1352</f>
        <v>0</v>
      </c>
      <c r="T1352" s="3"/>
      <c r="U1352" s="26">
        <f>S1352*T1352</f>
        <v>0</v>
      </c>
      <c r="V1352" s="229"/>
      <c r="W1352" s="86"/>
      <c r="X1352" s="86"/>
      <c r="Y1352" s="86"/>
      <c r="Z1352" s="86"/>
      <c r="AA1352" s="87"/>
      <c r="AB1352" s="230"/>
    </row>
    <row r="1353" spans="1:28" ht="17.25" hidden="1" x14ac:dyDescent="0.25">
      <c r="A1353" s="24"/>
      <c r="B1353" s="27"/>
      <c r="C1353" s="8"/>
      <c r="D1353" s="4"/>
      <c r="E1353" s="4"/>
      <c r="F1353" s="26"/>
      <c r="G1353" s="93"/>
      <c r="H1353" s="93"/>
      <c r="I1353" s="26"/>
      <c r="J1353" s="129"/>
      <c r="K1353" s="130"/>
      <c r="L1353" s="133"/>
      <c r="M1353" s="129"/>
      <c r="N1353" s="130"/>
      <c r="O1353" s="133"/>
      <c r="P1353" s="129"/>
      <c r="Q1353" s="130"/>
      <c r="R1353" s="133"/>
      <c r="S1353" s="129"/>
      <c r="T1353" s="130"/>
      <c r="U1353" s="133"/>
      <c r="V1353" s="231"/>
      <c r="W1353" s="88"/>
      <c r="X1353" s="88"/>
      <c r="Y1353" s="88"/>
      <c r="Z1353" s="88"/>
      <c r="AA1353" s="89"/>
      <c r="AB1353" s="230"/>
    </row>
    <row r="1354" spans="1:28" ht="18.75" hidden="1" customHeight="1" x14ac:dyDescent="0.25">
      <c r="A1354" s="24"/>
      <c r="B1354" s="11"/>
      <c r="C1354" s="85"/>
      <c r="D1354" s="357" t="s">
        <v>52</v>
      </c>
      <c r="E1354" s="358"/>
      <c r="F1354" s="36">
        <f>SUM(F1282:F1353)</f>
        <v>0</v>
      </c>
      <c r="G1354" s="359" t="s">
        <v>52</v>
      </c>
      <c r="H1354" s="358"/>
      <c r="I1354" s="36">
        <f>SUM(I1282:I1353)</f>
        <v>0</v>
      </c>
      <c r="J1354" s="349" t="s">
        <v>53</v>
      </c>
      <c r="K1354" s="351"/>
      <c r="L1354" s="132">
        <f>SUM(L1282:L1353)</f>
        <v>0</v>
      </c>
      <c r="M1354" s="349" t="s">
        <v>53</v>
      </c>
      <c r="N1354" s="351"/>
      <c r="O1354" s="132">
        <f>SUM(O1282:O1353)</f>
        <v>0</v>
      </c>
      <c r="P1354" s="349" t="s">
        <v>53</v>
      </c>
      <c r="Q1354" s="351"/>
      <c r="R1354" s="132">
        <f>SUM(R1282:R1353)</f>
        <v>0</v>
      </c>
      <c r="S1354" s="349" t="s">
        <v>53</v>
      </c>
      <c r="T1354" s="351"/>
      <c r="U1354" s="132">
        <f>SUM(U1282:U1353)</f>
        <v>0</v>
      </c>
      <c r="V1354" s="232"/>
      <c r="W1354" s="37"/>
      <c r="X1354" s="37"/>
      <c r="Y1354" s="37"/>
      <c r="Z1354" s="37"/>
      <c r="AA1354" s="38"/>
      <c r="AB1354" s="230"/>
    </row>
    <row r="1355" spans="1:28" ht="18" customHeight="1" x14ac:dyDescent="0.25">
      <c r="A1355" s="19" t="s">
        <v>1357</v>
      </c>
      <c r="B1355" s="1" t="s">
        <v>1358</v>
      </c>
      <c r="C1355" s="8"/>
      <c r="D1355" s="4"/>
      <c r="E1355" s="4"/>
      <c r="F1355" s="20"/>
      <c r="G1355" s="93"/>
      <c r="H1355" s="93"/>
      <c r="I1355" s="20"/>
      <c r="J1355" s="129"/>
      <c r="K1355" s="130"/>
      <c r="L1355" s="133"/>
      <c r="M1355" s="129"/>
      <c r="N1355" s="130"/>
      <c r="O1355" s="133"/>
      <c r="P1355" s="129"/>
      <c r="Q1355" s="130"/>
      <c r="R1355" s="133"/>
      <c r="S1355" s="129"/>
      <c r="T1355" s="130"/>
      <c r="U1355" s="133"/>
      <c r="V1355" s="231"/>
      <c r="W1355" s="88"/>
      <c r="X1355" s="88"/>
      <c r="Y1355" s="88"/>
      <c r="Z1355" s="88"/>
      <c r="AA1355" s="89"/>
      <c r="AB1355" s="230"/>
    </row>
    <row r="1356" spans="1:28" ht="17.25" hidden="1" x14ac:dyDescent="0.25">
      <c r="A1356" s="28" t="s">
        <v>1359</v>
      </c>
      <c r="B1356" s="31" t="s">
        <v>1360</v>
      </c>
      <c r="C1356" s="8"/>
      <c r="D1356" s="4"/>
      <c r="E1356" s="4"/>
      <c r="F1356" s="20"/>
      <c r="G1356" s="93"/>
      <c r="H1356" s="93"/>
      <c r="I1356" s="20"/>
      <c r="J1356" s="129"/>
      <c r="K1356" s="130"/>
      <c r="L1356" s="133"/>
      <c r="M1356" s="129"/>
      <c r="N1356" s="130"/>
      <c r="O1356" s="133"/>
      <c r="P1356" s="129"/>
      <c r="Q1356" s="130"/>
      <c r="R1356" s="133"/>
      <c r="S1356" s="129"/>
      <c r="T1356" s="130"/>
      <c r="U1356" s="133"/>
      <c r="V1356" s="231"/>
      <c r="W1356" s="88"/>
      <c r="X1356" s="88"/>
      <c r="Y1356" s="88"/>
      <c r="Z1356" s="88"/>
      <c r="AA1356" s="89"/>
      <c r="AB1356" s="230"/>
    </row>
    <row r="1357" spans="1:28" ht="63" hidden="1" x14ac:dyDescent="0.25">
      <c r="A1357" s="24"/>
      <c r="B1357" s="25" t="s">
        <v>1361</v>
      </c>
      <c r="C1357" s="8"/>
      <c r="D1357" s="4"/>
      <c r="E1357" s="4"/>
      <c r="F1357" s="26"/>
      <c r="G1357" s="93"/>
      <c r="H1357" s="93"/>
      <c r="I1357" s="26"/>
      <c r="J1357" s="129"/>
      <c r="K1357" s="130"/>
      <c r="L1357" s="133"/>
      <c r="M1357" s="129"/>
      <c r="N1357" s="130"/>
      <c r="O1357" s="133"/>
      <c r="P1357" s="129"/>
      <c r="Q1357" s="130"/>
      <c r="R1357" s="133"/>
      <c r="S1357" s="129"/>
      <c r="T1357" s="130"/>
      <c r="U1357" s="133"/>
      <c r="V1357" s="231"/>
      <c r="W1357" s="88"/>
      <c r="X1357" s="88"/>
      <c r="Y1357" s="88"/>
      <c r="Z1357" s="88"/>
      <c r="AA1357" s="89"/>
      <c r="AB1357" s="230"/>
    </row>
    <row r="1358" spans="1:28" ht="17.25" hidden="1" x14ac:dyDescent="0.25">
      <c r="A1358" s="24"/>
      <c r="B1358" s="27"/>
      <c r="C1358" s="8"/>
      <c r="D1358" s="4"/>
      <c r="E1358" s="4"/>
      <c r="F1358" s="26"/>
      <c r="G1358" s="93"/>
      <c r="H1358" s="93"/>
      <c r="I1358" s="26"/>
      <c r="J1358" s="129"/>
      <c r="K1358" s="130"/>
      <c r="L1358" s="133"/>
      <c r="M1358" s="129"/>
      <c r="N1358" s="130"/>
      <c r="O1358" s="133"/>
      <c r="P1358" s="129"/>
      <c r="Q1358" s="130"/>
      <c r="R1358" s="133"/>
      <c r="S1358" s="129"/>
      <c r="T1358" s="130"/>
      <c r="U1358" s="133"/>
      <c r="V1358" s="231"/>
      <c r="W1358" s="88"/>
      <c r="X1358" s="88"/>
      <c r="Y1358" s="88"/>
      <c r="Z1358" s="88"/>
      <c r="AA1358" s="89"/>
      <c r="AB1358" s="230"/>
    </row>
    <row r="1359" spans="1:28" ht="3" hidden="1" customHeight="1" x14ac:dyDescent="0.25">
      <c r="A1359" s="28" t="s">
        <v>1362</v>
      </c>
      <c r="B1359" s="29" t="s">
        <v>1363</v>
      </c>
      <c r="C1359" s="81" t="s">
        <v>20</v>
      </c>
      <c r="D1359" s="4"/>
      <c r="E1359" s="7"/>
      <c r="F1359" s="3">
        <f>D1359*E1359</f>
        <v>0</v>
      </c>
      <c r="G1359" s="93"/>
      <c r="H1359" s="94"/>
      <c r="I1359" s="3">
        <f>G1359*H1359</f>
        <v>0</v>
      </c>
      <c r="J1359" s="129"/>
      <c r="K1359" s="3"/>
      <c r="L1359" s="3">
        <f>J1359*K1359</f>
        <v>0</v>
      </c>
      <c r="M1359" s="129"/>
      <c r="N1359" s="3"/>
      <c r="O1359" s="3">
        <f>M1359*N1359</f>
        <v>0</v>
      </c>
      <c r="P1359" s="129"/>
      <c r="Q1359" s="3"/>
      <c r="R1359" s="3">
        <f>P1359*Q1359</f>
        <v>0</v>
      </c>
      <c r="S1359" s="134">
        <f>G1359+J1359-M1359</f>
        <v>0</v>
      </c>
      <c r="T1359" s="3"/>
      <c r="U1359" s="26">
        <f>S1359*T1359</f>
        <v>0</v>
      </c>
      <c r="V1359" s="229"/>
      <c r="W1359" s="86"/>
      <c r="X1359" s="86"/>
      <c r="Y1359" s="86"/>
      <c r="Z1359" s="86"/>
      <c r="AA1359" s="87"/>
      <c r="AB1359" s="230"/>
    </row>
    <row r="1360" spans="1:28" ht="17.25" hidden="1" x14ac:dyDescent="0.25">
      <c r="A1360" s="24"/>
      <c r="B1360" s="47"/>
      <c r="C1360" s="8"/>
      <c r="D1360" s="4"/>
      <c r="E1360" s="4"/>
      <c r="F1360" s="26"/>
      <c r="G1360" s="93"/>
      <c r="H1360" s="93"/>
      <c r="I1360" s="26"/>
      <c r="J1360" s="129"/>
      <c r="K1360" s="130"/>
      <c r="L1360" s="133"/>
      <c r="M1360" s="129"/>
      <c r="N1360" s="130"/>
      <c r="O1360" s="133"/>
      <c r="P1360" s="129"/>
      <c r="Q1360" s="130"/>
      <c r="R1360" s="133"/>
      <c r="S1360" s="129"/>
      <c r="T1360" s="130"/>
      <c r="U1360" s="133"/>
      <c r="V1360" s="231"/>
      <c r="W1360" s="88"/>
      <c r="X1360" s="88"/>
      <c r="Y1360" s="88"/>
      <c r="Z1360" s="88"/>
      <c r="AA1360" s="89"/>
      <c r="AB1360" s="230"/>
    </row>
    <row r="1361" spans="1:28" ht="78.75" hidden="1" x14ac:dyDescent="0.25">
      <c r="A1361" s="28" t="s">
        <v>1364</v>
      </c>
      <c r="B1361" s="29" t="s">
        <v>1365</v>
      </c>
      <c r="C1361" s="81" t="s">
        <v>20</v>
      </c>
      <c r="D1361" s="4"/>
      <c r="E1361" s="7"/>
      <c r="F1361" s="3">
        <f>D1361*E1361</f>
        <v>0</v>
      </c>
      <c r="G1361" s="93"/>
      <c r="H1361" s="94"/>
      <c r="I1361" s="3">
        <f>G1361*H1361</f>
        <v>0</v>
      </c>
      <c r="J1361" s="129"/>
      <c r="K1361" s="3"/>
      <c r="L1361" s="3">
        <f>J1361*K1361</f>
        <v>0</v>
      </c>
      <c r="M1361" s="129"/>
      <c r="N1361" s="3"/>
      <c r="O1361" s="3">
        <f>M1361*N1361</f>
        <v>0</v>
      </c>
      <c r="P1361" s="129"/>
      <c r="Q1361" s="3"/>
      <c r="R1361" s="3">
        <f>P1361*Q1361</f>
        <v>0</v>
      </c>
      <c r="S1361" s="134">
        <f>G1361+J1361-M1361</f>
        <v>0</v>
      </c>
      <c r="T1361" s="3"/>
      <c r="U1361" s="26">
        <f>S1361*T1361</f>
        <v>0</v>
      </c>
      <c r="V1361" s="229"/>
      <c r="W1361" s="86"/>
      <c r="X1361" s="86"/>
      <c r="Y1361" s="86"/>
      <c r="Z1361" s="86"/>
      <c r="AA1361" s="87"/>
      <c r="AB1361" s="230"/>
    </row>
    <row r="1362" spans="1:28" ht="17.25" hidden="1" x14ac:dyDescent="0.25">
      <c r="A1362" s="24"/>
      <c r="B1362" s="47"/>
      <c r="C1362" s="8"/>
      <c r="D1362" s="4"/>
      <c r="E1362" s="4"/>
      <c r="F1362" s="26"/>
      <c r="G1362" s="93"/>
      <c r="H1362" s="93"/>
      <c r="I1362" s="26"/>
      <c r="J1362" s="129"/>
      <c r="K1362" s="130"/>
      <c r="L1362" s="133"/>
      <c r="M1362" s="129"/>
      <c r="N1362" s="130"/>
      <c r="O1362" s="133"/>
      <c r="P1362" s="129"/>
      <c r="Q1362" s="130"/>
      <c r="R1362" s="133"/>
      <c r="S1362" s="129"/>
      <c r="T1362" s="130"/>
      <c r="U1362" s="133"/>
      <c r="V1362" s="231"/>
      <c r="W1362" s="88"/>
      <c r="X1362" s="88"/>
      <c r="Y1362" s="88"/>
      <c r="Z1362" s="88"/>
      <c r="AA1362" s="89"/>
      <c r="AB1362" s="230"/>
    </row>
    <row r="1363" spans="1:28" ht="78.75" hidden="1" x14ac:dyDescent="0.25">
      <c r="A1363" s="28" t="s">
        <v>1366</v>
      </c>
      <c r="B1363" s="29" t="s">
        <v>1367</v>
      </c>
      <c r="C1363" s="81" t="s">
        <v>20</v>
      </c>
      <c r="D1363" s="4"/>
      <c r="E1363" s="7"/>
      <c r="F1363" s="3">
        <f>D1363*E1363</f>
        <v>0</v>
      </c>
      <c r="G1363" s="93"/>
      <c r="H1363" s="94"/>
      <c r="I1363" s="3">
        <f>G1363*H1363</f>
        <v>0</v>
      </c>
      <c r="J1363" s="129"/>
      <c r="K1363" s="3"/>
      <c r="L1363" s="3">
        <f>J1363*K1363</f>
        <v>0</v>
      </c>
      <c r="M1363" s="129"/>
      <c r="N1363" s="3"/>
      <c r="O1363" s="3">
        <f>M1363*N1363</f>
        <v>0</v>
      </c>
      <c r="P1363" s="129"/>
      <c r="Q1363" s="3"/>
      <c r="R1363" s="3">
        <f>P1363*Q1363</f>
        <v>0</v>
      </c>
      <c r="S1363" s="134">
        <f>G1363+J1363-M1363</f>
        <v>0</v>
      </c>
      <c r="T1363" s="3"/>
      <c r="U1363" s="26">
        <f>S1363*T1363</f>
        <v>0</v>
      </c>
      <c r="V1363" s="229"/>
      <c r="W1363" s="86"/>
      <c r="X1363" s="86"/>
      <c r="Y1363" s="86"/>
      <c r="Z1363" s="86"/>
      <c r="AA1363" s="87"/>
      <c r="AB1363" s="230"/>
    </row>
    <row r="1364" spans="1:28" ht="17.25" hidden="1" x14ac:dyDescent="0.25">
      <c r="A1364" s="24"/>
      <c r="B1364" s="47"/>
      <c r="C1364" s="8"/>
      <c r="D1364" s="4"/>
      <c r="E1364" s="4"/>
      <c r="F1364" s="26"/>
      <c r="G1364" s="93"/>
      <c r="H1364" s="93"/>
      <c r="I1364" s="26"/>
      <c r="J1364" s="129"/>
      <c r="K1364" s="130"/>
      <c r="L1364" s="133"/>
      <c r="M1364" s="129"/>
      <c r="N1364" s="130"/>
      <c r="O1364" s="133"/>
      <c r="P1364" s="129"/>
      <c r="Q1364" s="130"/>
      <c r="R1364" s="133"/>
      <c r="S1364" s="129"/>
      <c r="T1364" s="130"/>
      <c r="U1364" s="133"/>
      <c r="V1364" s="231"/>
      <c r="W1364" s="88"/>
      <c r="X1364" s="88"/>
      <c r="Y1364" s="88"/>
      <c r="Z1364" s="88"/>
      <c r="AA1364" s="89"/>
      <c r="AB1364" s="230"/>
    </row>
    <row r="1365" spans="1:28" ht="63" hidden="1" x14ac:dyDescent="0.25">
      <c r="A1365" s="28" t="s">
        <v>1368</v>
      </c>
      <c r="B1365" s="48" t="s">
        <v>1369</v>
      </c>
      <c r="C1365" s="81" t="s">
        <v>20</v>
      </c>
      <c r="D1365" s="4"/>
      <c r="E1365" s="7"/>
      <c r="F1365" s="3">
        <f>D1365*E1365</f>
        <v>0</v>
      </c>
      <c r="G1365" s="93"/>
      <c r="H1365" s="94"/>
      <c r="I1365" s="3">
        <f>G1365*H1365</f>
        <v>0</v>
      </c>
      <c r="J1365" s="129"/>
      <c r="K1365" s="3"/>
      <c r="L1365" s="3">
        <f>J1365*K1365</f>
        <v>0</v>
      </c>
      <c r="M1365" s="129"/>
      <c r="N1365" s="3"/>
      <c r="O1365" s="3">
        <f>M1365*N1365</f>
        <v>0</v>
      </c>
      <c r="P1365" s="129"/>
      <c r="Q1365" s="3"/>
      <c r="R1365" s="3">
        <f>P1365*Q1365</f>
        <v>0</v>
      </c>
      <c r="S1365" s="134">
        <f>G1365+J1365-M1365</f>
        <v>0</v>
      </c>
      <c r="T1365" s="3"/>
      <c r="U1365" s="26">
        <f>S1365*T1365</f>
        <v>0</v>
      </c>
      <c r="V1365" s="229"/>
      <c r="W1365" s="86"/>
      <c r="X1365" s="86"/>
      <c r="Y1365" s="86"/>
      <c r="Z1365" s="86"/>
      <c r="AA1365" s="87"/>
      <c r="AB1365" s="230"/>
    </row>
    <row r="1366" spans="1:28" ht="17.25" hidden="1" x14ac:dyDescent="0.25">
      <c r="A1366" s="24"/>
      <c r="B1366" s="47"/>
      <c r="C1366" s="8"/>
      <c r="D1366" s="4"/>
      <c r="E1366" s="4"/>
      <c r="F1366" s="26"/>
      <c r="G1366" s="93"/>
      <c r="H1366" s="93"/>
      <c r="I1366" s="26"/>
      <c r="J1366" s="129"/>
      <c r="K1366" s="130"/>
      <c r="L1366" s="133"/>
      <c r="M1366" s="129"/>
      <c r="N1366" s="130"/>
      <c r="O1366" s="133"/>
      <c r="P1366" s="129"/>
      <c r="Q1366" s="130"/>
      <c r="R1366" s="133"/>
      <c r="S1366" s="129"/>
      <c r="T1366" s="130"/>
      <c r="U1366" s="133"/>
      <c r="V1366" s="231"/>
      <c r="W1366" s="88"/>
      <c r="X1366" s="88"/>
      <c r="Y1366" s="88"/>
      <c r="Z1366" s="88"/>
      <c r="AA1366" s="89"/>
      <c r="AB1366" s="230"/>
    </row>
    <row r="1367" spans="1:28" ht="17.25" hidden="1" x14ac:dyDescent="0.25">
      <c r="A1367" s="28" t="s">
        <v>1370</v>
      </c>
      <c r="B1367" s="61" t="s">
        <v>1371</v>
      </c>
      <c r="C1367" s="8"/>
      <c r="D1367" s="4"/>
      <c r="E1367" s="4"/>
      <c r="F1367" s="20"/>
      <c r="G1367" s="93"/>
      <c r="H1367" s="93"/>
      <c r="I1367" s="20"/>
      <c r="J1367" s="129"/>
      <c r="K1367" s="130"/>
      <c r="L1367" s="133"/>
      <c r="M1367" s="129"/>
      <c r="N1367" s="130"/>
      <c r="O1367" s="133"/>
      <c r="P1367" s="129"/>
      <c r="Q1367" s="130"/>
      <c r="R1367" s="133"/>
      <c r="S1367" s="129"/>
      <c r="T1367" s="130"/>
      <c r="U1367" s="133"/>
      <c r="V1367" s="231"/>
      <c r="W1367" s="88"/>
      <c r="X1367" s="88"/>
      <c r="Y1367" s="88"/>
      <c r="Z1367" s="88"/>
      <c r="AA1367" s="89"/>
      <c r="AB1367" s="230"/>
    </row>
    <row r="1368" spans="1:28" ht="31.5" hidden="1" x14ac:dyDescent="0.25">
      <c r="A1368" s="28" t="s">
        <v>1372</v>
      </c>
      <c r="B1368" s="48" t="s">
        <v>1373</v>
      </c>
      <c r="C1368" s="81" t="s">
        <v>20</v>
      </c>
      <c r="D1368" s="4"/>
      <c r="E1368" s="7"/>
      <c r="F1368" s="3">
        <f>D1368*E1368</f>
        <v>0</v>
      </c>
      <c r="G1368" s="93"/>
      <c r="H1368" s="94"/>
      <c r="I1368" s="3">
        <f>G1368*H1368</f>
        <v>0</v>
      </c>
      <c r="J1368" s="129"/>
      <c r="K1368" s="3"/>
      <c r="L1368" s="3">
        <f>J1368*K1368</f>
        <v>0</v>
      </c>
      <c r="M1368" s="129"/>
      <c r="N1368" s="3"/>
      <c r="O1368" s="3">
        <f>M1368*N1368</f>
        <v>0</v>
      </c>
      <c r="P1368" s="129"/>
      <c r="Q1368" s="3"/>
      <c r="R1368" s="3">
        <f>P1368*Q1368</f>
        <v>0</v>
      </c>
      <c r="S1368" s="134">
        <f>G1368+J1368-M1368</f>
        <v>0</v>
      </c>
      <c r="T1368" s="3"/>
      <c r="U1368" s="26">
        <f>S1368*T1368</f>
        <v>0</v>
      </c>
      <c r="V1368" s="229"/>
      <c r="W1368" s="86"/>
      <c r="X1368" s="86"/>
      <c r="Y1368" s="86"/>
      <c r="Z1368" s="86"/>
      <c r="AA1368" s="87"/>
      <c r="AB1368" s="230"/>
    </row>
    <row r="1369" spans="1:28" ht="40.5" hidden="1" customHeight="1" x14ac:dyDescent="0.25">
      <c r="A1369" s="24"/>
      <c r="B1369" s="30" t="s">
        <v>1374</v>
      </c>
      <c r="C1369" s="8"/>
      <c r="D1369" s="4"/>
      <c r="E1369" s="4"/>
      <c r="F1369" s="26"/>
      <c r="G1369" s="93"/>
      <c r="H1369" s="93"/>
      <c r="I1369" s="26"/>
      <c r="J1369" s="129"/>
      <c r="K1369" s="130"/>
      <c r="L1369" s="133"/>
      <c r="M1369" s="129"/>
      <c r="N1369" s="130"/>
      <c r="O1369" s="133"/>
      <c r="P1369" s="129"/>
      <c r="Q1369" s="130"/>
      <c r="R1369" s="133"/>
      <c r="S1369" s="129"/>
      <c r="T1369" s="130"/>
      <c r="U1369" s="133"/>
      <c r="V1369" s="231"/>
      <c r="W1369" s="88"/>
      <c r="X1369" s="88"/>
      <c r="Y1369" s="88"/>
      <c r="Z1369" s="88"/>
      <c r="AA1369" s="89"/>
      <c r="AB1369" s="230"/>
    </row>
    <row r="1370" spans="1:28" ht="17.25" hidden="1" x14ac:dyDescent="0.25">
      <c r="A1370" s="24"/>
      <c r="B1370" s="47"/>
      <c r="C1370" s="8"/>
      <c r="D1370" s="4"/>
      <c r="E1370" s="4"/>
      <c r="F1370" s="26"/>
      <c r="G1370" s="93"/>
      <c r="H1370" s="93"/>
      <c r="I1370" s="26"/>
      <c r="J1370" s="129"/>
      <c r="K1370" s="130"/>
      <c r="L1370" s="133"/>
      <c r="M1370" s="129"/>
      <c r="N1370" s="130"/>
      <c r="O1370" s="133"/>
      <c r="P1370" s="129"/>
      <c r="Q1370" s="130"/>
      <c r="R1370" s="133"/>
      <c r="S1370" s="129"/>
      <c r="T1370" s="130"/>
      <c r="U1370" s="133"/>
      <c r="V1370" s="231"/>
      <c r="W1370" s="88"/>
      <c r="X1370" s="88"/>
      <c r="Y1370" s="88"/>
      <c r="Z1370" s="88"/>
      <c r="AA1370" s="89"/>
      <c r="AB1370" s="230"/>
    </row>
    <row r="1371" spans="1:28" ht="18.75" hidden="1" x14ac:dyDescent="0.25">
      <c r="A1371" s="28" t="s">
        <v>1375</v>
      </c>
      <c r="B1371" s="48" t="s">
        <v>1376</v>
      </c>
      <c r="C1371" s="81" t="s">
        <v>20</v>
      </c>
      <c r="D1371" s="4"/>
      <c r="E1371" s="7"/>
      <c r="F1371" s="3">
        <f>D1371*E1371</f>
        <v>0</v>
      </c>
      <c r="G1371" s="93"/>
      <c r="H1371" s="94"/>
      <c r="I1371" s="3">
        <f>G1371*H1371</f>
        <v>0</v>
      </c>
      <c r="J1371" s="129"/>
      <c r="K1371" s="3"/>
      <c r="L1371" s="3">
        <f>J1371*K1371</f>
        <v>0</v>
      </c>
      <c r="M1371" s="129"/>
      <c r="N1371" s="3"/>
      <c r="O1371" s="3">
        <f>M1371*N1371</f>
        <v>0</v>
      </c>
      <c r="P1371" s="129"/>
      <c r="Q1371" s="3"/>
      <c r="R1371" s="3">
        <f>P1371*Q1371</f>
        <v>0</v>
      </c>
      <c r="S1371" s="134">
        <f>G1371+J1371-M1371</f>
        <v>0</v>
      </c>
      <c r="T1371" s="3"/>
      <c r="U1371" s="26">
        <f>S1371*T1371</f>
        <v>0</v>
      </c>
      <c r="V1371" s="229"/>
      <c r="W1371" s="86"/>
      <c r="X1371" s="86"/>
      <c r="Y1371" s="86"/>
      <c r="Z1371" s="86"/>
      <c r="AA1371" s="87"/>
      <c r="AB1371" s="230"/>
    </row>
    <row r="1372" spans="1:28" ht="78.75" hidden="1" customHeight="1" x14ac:dyDescent="0.25">
      <c r="A1372" s="24"/>
      <c r="B1372" s="30" t="s">
        <v>1377</v>
      </c>
      <c r="C1372" s="8"/>
      <c r="D1372" s="4"/>
      <c r="E1372" s="4"/>
      <c r="F1372" s="26"/>
      <c r="G1372" s="93"/>
      <c r="H1372" s="93"/>
      <c r="I1372" s="26"/>
      <c r="J1372" s="129"/>
      <c r="K1372" s="130"/>
      <c r="L1372" s="133"/>
      <c r="M1372" s="129"/>
      <c r="N1372" s="130"/>
      <c r="O1372" s="133"/>
      <c r="P1372" s="129"/>
      <c r="Q1372" s="130"/>
      <c r="R1372" s="133"/>
      <c r="S1372" s="129"/>
      <c r="T1372" s="130"/>
      <c r="U1372" s="133"/>
      <c r="V1372" s="231"/>
      <c r="W1372" s="88"/>
      <c r="X1372" s="88"/>
      <c r="Y1372" s="88"/>
      <c r="Z1372" s="88"/>
      <c r="AA1372" s="89"/>
      <c r="AB1372" s="230"/>
    </row>
    <row r="1373" spans="1:28" ht="17.25" hidden="1" x14ac:dyDescent="0.25">
      <c r="A1373" s="24"/>
      <c r="B1373" s="47"/>
      <c r="C1373" s="8"/>
      <c r="D1373" s="4"/>
      <c r="E1373" s="4"/>
      <c r="F1373" s="26"/>
      <c r="G1373" s="93"/>
      <c r="H1373" s="93"/>
      <c r="I1373" s="26"/>
      <c r="J1373" s="129"/>
      <c r="K1373" s="130"/>
      <c r="L1373" s="133"/>
      <c r="M1373" s="129"/>
      <c r="N1373" s="130"/>
      <c r="O1373" s="133"/>
      <c r="P1373" s="129"/>
      <c r="Q1373" s="130"/>
      <c r="R1373" s="133"/>
      <c r="S1373" s="129"/>
      <c r="T1373" s="130"/>
      <c r="U1373" s="133"/>
      <c r="V1373" s="231"/>
      <c r="W1373" s="88"/>
      <c r="X1373" s="88"/>
      <c r="Y1373" s="88"/>
      <c r="Z1373" s="88"/>
      <c r="AA1373" s="89"/>
      <c r="AB1373" s="230"/>
    </row>
    <row r="1374" spans="1:28" ht="18.75" hidden="1" x14ac:dyDescent="0.25">
      <c r="A1374" s="28" t="s">
        <v>1378</v>
      </c>
      <c r="B1374" s="48" t="s">
        <v>1379</v>
      </c>
      <c r="C1374" s="81" t="s">
        <v>20</v>
      </c>
      <c r="D1374" s="4"/>
      <c r="E1374" s="7"/>
      <c r="F1374" s="3">
        <f>D1374*E1374</f>
        <v>0</v>
      </c>
      <c r="G1374" s="93"/>
      <c r="H1374" s="94"/>
      <c r="I1374" s="3">
        <f>G1374*H1374</f>
        <v>0</v>
      </c>
      <c r="J1374" s="129"/>
      <c r="K1374" s="3"/>
      <c r="L1374" s="3">
        <f>J1374*K1374</f>
        <v>0</v>
      </c>
      <c r="M1374" s="129"/>
      <c r="N1374" s="3"/>
      <c r="O1374" s="3">
        <f>M1374*N1374</f>
        <v>0</v>
      </c>
      <c r="P1374" s="129"/>
      <c r="Q1374" s="3"/>
      <c r="R1374" s="3">
        <f>P1374*Q1374</f>
        <v>0</v>
      </c>
      <c r="S1374" s="134">
        <f>G1374+J1374-M1374</f>
        <v>0</v>
      </c>
      <c r="T1374" s="3"/>
      <c r="U1374" s="26">
        <f>S1374*T1374</f>
        <v>0</v>
      </c>
      <c r="V1374" s="229"/>
      <c r="W1374" s="86"/>
      <c r="X1374" s="86"/>
      <c r="Y1374" s="86"/>
      <c r="Z1374" s="86"/>
      <c r="AA1374" s="87"/>
      <c r="AB1374" s="230"/>
    </row>
    <row r="1375" spans="1:28" ht="63" hidden="1" x14ac:dyDescent="0.25">
      <c r="A1375" s="24"/>
      <c r="B1375" s="30" t="s">
        <v>1380</v>
      </c>
      <c r="C1375" s="8"/>
      <c r="D1375" s="4"/>
      <c r="E1375" s="4"/>
      <c r="F1375" s="26"/>
      <c r="G1375" s="93"/>
      <c r="H1375" s="93"/>
      <c r="I1375" s="26"/>
      <c r="J1375" s="129"/>
      <c r="K1375" s="130"/>
      <c r="L1375" s="133"/>
      <c r="M1375" s="129"/>
      <c r="N1375" s="130"/>
      <c r="O1375" s="133"/>
      <c r="P1375" s="129"/>
      <c r="Q1375" s="130"/>
      <c r="R1375" s="133"/>
      <c r="S1375" s="129"/>
      <c r="T1375" s="130"/>
      <c r="U1375" s="133"/>
      <c r="V1375" s="231"/>
      <c r="W1375" s="88"/>
      <c r="X1375" s="88"/>
      <c r="Y1375" s="88"/>
      <c r="Z1375" s="88"/>
      <c r="AA1375" s="89"/>
      <c r="AB1375" s="230"/>
    </row>
    <row r="1376" spans="1:28" ht="17.25" hidden="1" x14ac:dyDescent="0.25">
      <c r="A1376" s="24"/>
      <c r="B1376" s="47"/>
      <c r="C1376" s="8"/>
      <c r="D1376" s="4"/>
      <c r="E1376" s="4"/>
      <c r="F1376" s="26"/>
      <c r="G1376" s="93"/>
      <c r="H1376" s="93"/>
      <c r="I1376" s="26"/>
      <c r="J1376" s="129"/>
      <c r="K1376" s="130"/>
      <c r="L1376" s="133"/>
      <c r="M1376" s="129"/>
      <c r="N1376" s="130"/>
      <c r="O1376" s="133"/>
      <c r="P1376" s="129"/>
      <c r="Q1376" s="130"/>
      <c r="R1376" s="133"/>
      <c r="S1376" s="129"/>
      <c r="T1376" s="130"/>
      <c r="U1376" s="133"/>
      <c r="V1376" s="231"/>
      <c r="W1376" s="88"/>
      <c r="X1376" s="88"/>
      <c r="Y1376" s="88"/>
      <c r="Z1376" s="88"/>
      <c r="AA1376" s="89"/>
      <c r="AB1376" s="230"/>
    </row>
    <row r="1377" spans="1:28" ht="11.25" hidden="1" customHeight="1" x14ac:dyDescent="0.25">
      <c r="A1377" s="28" t="s">
        <v>1381</v>
      </c>
      <c r="B1377" s="48" t="s">
        <v>1382</v>
      </c>
      <c r="C1377" s="81" t="s">
        <v>20</v>
      </c>
      <c r="D1377" s="4"/>
      <c r="E1377" s="7"/>
      <c r="F1377" s="3">
        <f>D1377*E1377</f>
        <v>0</v>
      </c>
      <c r="G1377" s="93"/>
      <c r="H1377" s="94"/>
      <c r="I1377" s="3">
        <f>G1377*H1377</f>
        <v>0</v>
      </c>
      <c r="J1377" s="129"/>
      <c r="K1377" s="3"/>
      <c r="L1377" s="3">
        <f>J1377*K1377</f>
        <v>0</v>
      </c>
      <c r="M1377" s="129"/>
      <c r="N1377" s="3"/>
      <c r="O1377" s="3">
        <f>M1377*N1377</f>
        <v>0</v>
      </c>
      <c r="P1377" s="129"/>
      <c r="Q1377" s="3"/>
      <c r="R1377" s="3">
        <f>P1377*Q1377</f>
        <v>0</v>
      </c>
      <c r="S1377" s="134">
        <f>G1377+J1377-M1377</f>
        <v>0</v>
      </c>
      <c r="T1377" s="3"/>
      <c r="U1377" s="26">
        <f>S1377*T1377</f>
        <v>0</v>
      </c>
      <c r="V1377" s="229"/>
      <c r="W1377" s="86"/>
      <c r="X1377" s="86"/>
      <c r="Y1377" s="86"/>
      <c r="Z1377" s="86"/>
      <c r="AA1377" s="87"/>
      <c r="AB1377" s="230"/>
    </row>
    <row r="1378" spans="1:28" ht="63" hidden="1" x14ac:dyDescent="0.25">
      <c r="A1378" s="24"/>
      <c r="B1378" s="30" t="s">
        <v>1383</v>
      </c>
      <c r="C1378" s="8"/>
      <c r="D1378" s="4"/>
      <c r="E1378" s="4"/>
      <c r="F1378" s="26"/>
      <c r="G1378" s="93"/>
      <c r="H1378" s="93"/>
      <c r="I1378" s="26"/>
      <c r="J1378" s="129"/>
      <c r="K1378" s="130"/>
      <c r="L1378" s="133"/>
      <c r="M1378" s="129"/>
      <c r="N1378" s="130"/>
      <c r="O1378" s="133"/>
      <c r="P1378" s="129"/>
      <c r="Q1378" s="130"/>
      <c r="R1378" s="133"/>
      <c r="S1378" s="129"/>
      <c r="T1378" s="130"/>
      <c r="U1378" s="133"/>
      <c r="V1378" s="231"/>
      <c r="W1378" s="88"/>
      <c r="X1378" s="88"/>
      <c r="Y1378" s="88"/>
      <c r="Z1378" s="88"/>
      <c r="AA1378" s="89"/>
      <c r="AB1378" s="230"/>
    </row>
    <row r="1379" spans="1:28" ht="17.25" hidden="1" x14ac:dyDescent="0.25">
      <c r="A1379" s="24"/>
      <c r="B1379" s="47"/>
      <c r="C1379" s="8"/>
      <c r="D1379" s="4"/>
      <c r="E1379" s="4"/>
      <c r="F1379" s="26"/>
      <c r="G1379" s="93"/>
      <c r="H1379" s="93"/>
      <c r="I1379" s="26"/>
      <c r="J1379" s="129"/>
      <c r="K1379" s="130"/>
      <c r="L1379" s="133"/>
      <c r="M1379" s="129"/>
      <c r="N1379" s="130"/>
      <c r="O1379" s="133"/>
      <c r="P1379" s="129"/>
      <c r="Q1379" s="130"/>
      <c r="R1379" s="133"/>
      <c r="S1379" s="129"/>
      <c r="T1379" s="130"/>
      <c r="U1379" s="133"/>
      <c r="V1379" s="231"/>
      <c r="W1379" s="88"/>
      <c r="X1379" s="88"/>
      <c r="Y1379" s="88"/>
      <c r="Z1379" s="88"/>
      <c r="AA1379" s="89"/>
      <c r="AB1379" s="230"/>
    </row>
    <row r="1380" spans="1:28" ht="31.5" hidden="1" x14ac:dyDescent="0.25">
      <c r="A1380" s="28" t="s">
        <v>1384</v>
      </c>
      <c r="B1380" s="48" t="s">
        <v>1385</v>
      </c>
      <c r="C1380" s="81" t="s">
        <v>20</v>
      </c>
      <c r="D1380" s="4"/>
      <c r="E1380" s="7"/>
      <c r="F1380" s="3">
        <f>D1380*E1380</f>
        <v>0</v>
      </c>
      <c r="G1380" s="93"/>
      <c r="H1380" s="94"/>
      <c r="I1380" s="3">
        <f>G1380*H1380</f>
        <v>0</v>
      </c>
      <c r="J1380" s="129"/>
      <c r="K1380" s="3"/>
      <c r="L1380" s="3">
        <f>J1380*K1380</f>
        <v>0</v>
      </c>
      <c r="M1380" s="129"/>
      <c r="N1380" s="3"/>
      <c r="O1380" s="3">
        <f>M1380*N1380</f>
        <v>0</v>
      </c>
      <c r="P1380" s="129"/>
      <c r="Q1380" s="3"/>
      <c r="R1380" s="3">
        <f>P1380*Q1380</f>
        <v>0</v>
      </c>
      <c r="S1380" s="134">
        <f>G1380+J1380-M1380</f>
        <v>0</v>
      </c>
      <c r="T1380" s="3"/>
      <c r="U1380" s="26">
        <f>S1380*T1380</f>
        <v>0</v>
      </c>
      <c r="V1380" s="229"/>
      <c r="W1380" s="86"/>
      <c r="X1380" s="86"/>
      <c r="Y1380" s="86"/>
      <c r="Z1380" s="86"/>
      <c r="AA1380" s="87"/>
      <c r="AB1380" s="230"/>
    </row>
    <row r="1381" spans="1:28" ht="78.75" hidden="1" x14ac:dyDescent="0.25">
      <c r="A1381" s="24"/>
      <c r="B1381" s="30" t="s">
        <v>1386</v>
      </c>
      <c r="C1381" s="8"/>
      <c r="D1381" s="4"/>
      <c r="E1381" s="4"/>
      <c r="F1381" s="26"/>
      <c r="G1381" s="93"/>
      <c r="H1381" s="93"/>
      <c r="I1381" s="26"/>
      <c r="J1381" s="129"/>
      <c r="K1381" s="130"/>
      <c r="L1381" s="133"/>
      <c r="M1381" s="129"/>
      <c r="N1381" s="130"/>
      <c r="O1381" s="133"/>
      <c r="P1381" s="129"/>
      <c r="Q1381" s="130"/>
      <c r="R1381" s="133"/>
      <c r="S1381" s="129"/>
      <c r="T1381" s="130"/>
      <c r="U1381" s="133"/>
      <c r="V1381" s="231"/>
      <c r="W1381" s="88"/>
      <c r="X1381" s="88"/>
      <c r="Y1381" s="88"/>
      <c r="Z1381" s="88"/>
      <c r="AA1381" s="89"/>
      <c r="AB1381" s="230"/>
    </row>
    <row r="1382" spans="1:28" ht="17.25" hidden="1" x14ac:dyDescent="0.25">
      <c r="A1382" s="24"/>
      <c r="B1382" s="47"/>
      <c r="C1382" s="8"/>
      <c r="D1382" s="4"/>
      <c r="E1382" s="4"/>
      <c r="F1382" s="26"/>
      <c r="G1382" s="93"/>
      <c r="H1382" s="93"/>
      <c r="I1382" s="26"/>
      <c r="J1382" s="129"/>
      <c r="K1382" s="130"/>
      <c r="L1382" s="133"/>
      <c r="M1382" s="129"/>
      <c r="N1382" s="130"/>
      <c r="O1382" s="133"/>
      <c r="P1382" s="129"/>
      <c r="Q1382" s="130"/>
      <c r="R1382" s="133"/>
      <c r="S1382" s="129"/>
      <c r="T1382" s="130"/>
      <c r="U1382" s="133"/>
      <c r="V1382" s="231"/>
      <c r="W1382" s="88"/>
      <c r="X1382" s="88"/>
      <c r="Y1382" s="88"/>
      <c r="Z1382" s="88"/>
      <c r="AA1382" s="89"/>
      <c r="AB1382" s="230"/>
    </row>
    <row r="1383" spans="1:28" ht="18.75" hidden="1" x14ac:dyDescent="0.25">
      <c r="A1383" s="28" t="s">
        <v>1387</v>
      </c>
      <c r="B1383" s="48" t="s">
        <v>1388</v>
      </c>
      <c r="C1383" s="81" t="s">
        <v>20</v>
      </c>
      <c r="D1383" s="4"/>
      <c r="E1383" s="7"/>
      <c r="F1383" s="3">
        <f>D1383*E1383</f>
        <v>0</v>
      </c>
      <c r="G1383" s="93"/>
      <c r="H1383" s="94"/>
      <c r="I1383" s="3">
        <f>G1383*H1383</f>
        <v>0</v>
      </c>
      <c r="J1383" s="129"/>
      <c r="K1383" s="3"/>
      <c r="L1383" s="3">
        <f>J1383*K1383</f>
        <v>0</v>
      </c>
      <c r="M1383" s="129"/>
      <c r="N1383" s="3"/>
      <c r="O1383" s="3">
        <f>M1383*N1383</f>
        <v>0</v>
      </c>
      <c r="P1383" s="129"/>
      <c r="Q1383" s="3"/>
      <c r="R1383" s="3">
        <f>P1383*Q1383</f>
        <v>0</v>
      </c>
      <c r="S1383" s="134">
        <f>G1383+J1383-M1383</f>
        <v>0</v>
      </c>
      <c r="T1383" s="3"/>
      <c r="U1383" s="26">
        <f>S1383*T1383</f>
        <v>0</v>
      </c>
      <c r="V1383" s="229"/>
      <c r="W1383" s="86"/>
      <c r="X1383" s="86"/>
      <c r="Y1383" s="86"/>
      <c r="Z1383" s="86"/>
      <c r="AA1383" s="87"/>
      <c r="AB1383" s="230"/>
    </row>
    <row r="1384" spans="1:28" ht="47.25" hidden="1" x14ac:dyDescent="0.25">
      <c r="A1384" s="24"/>
      <c r="B1384" s="30" t="s">
        <v>1389</v>
      </c>
      <c r="C1384" s="8"/>
      <c r="D1384" s="4"/>
      <c r="E1384" s="4"/>
      <c r="F1384" s="26"/>
      <c r="G1384" s="93"/>
      <c r="H1384" s="93"/>
      <c r="I1384" s="26"/>
      <c r="J1384" s="129"/>
      <c r="K1384" s="130"/>
      <c r="L1384" s="133"/>
      <c r="M1384" s="129"/>
      <c r="N1384" s="130"/>
      <c r="O1384" s="133"/>
      <c r="P1384" s="129"/>
      <c r="Q1384" s="130"/>
      <c r="R1384" s="133"/>
      <c r="S1384" s="129"/>
      <c r="T1384" s="130"/>
      <c r="U1384" s="133"/>
      <c r="V1384" s="231"/>
      <c r="W1384" s="88"/>
      <c r="X1384" s="88"/>
      <c r="Y1384" s="88"/>
      <c r="Z1384" s="88"/>
      <c r="AA1384" s="89"/>
      <c r="AB1384" s="230"/>
    </row>
    <row r="1385" spans="1:28" ht="17.25" hidden="1" x14ac:dyDescent="0.25">
      <c r="A1385" s="24"/>
      <c r="B1385" s="47"/>
      <c r="C1385" s="8"/>
      <c r="D1385" s="4"/>
      <c r="E1385" s="4"/>
      <c r="F1385" s="26"/>
      <c r="G1385" s="93"/>
      <c r="H1385" s="93"/>
      <c r="I1385" s="26"/>
      <c r="J1385" s="129"/>
      <c r="K1385" s="130"/>
      <c r="L1385" s="133"/>
      <c r="M1385" s="129"/>
      <c r="N1385" s="130"/>
      <c r="O1385" s="133"/>
      <c r="P1385" s="129"/>
      <c r="Q1385" s="130"/>
      <c r="R1385" s="133"/>
      <c r="S1385" s="129"/>
      <c r="T1385" s="130"/>
      <c r="U1385" s="133"/>
      <c r="V1385" s="231"/>
      <c r="W1385" s="88"/>
      <c r="X1385" s="88"/>
      <c r="Y1385" s="88"/>
      <c r="Z1385" s="88"/>
      <c r="AA1385" s="89"/>
      <c r="AB1385" s="230"/>
    </row>
    <row r="1386" spans="1:28" ht="18.75" hidden="1" x14ac:dyDescent="0.25">
      <c r="A1386" s="28" t="s">
        <v>1390</v>
      </c>
      <c r="B1386" s="48" t="s">
        <v>1391</v>
      </c>
      <c r="C1386" s="81" t="s">
        <v>20</v>
      </c>
      <c r="D1386" s="4"/>
      <c r="E1386" s="7"/>
      <c r="F1386" s="3">
        <f>D1386*E1386</f>
        <v>0</v>
      </c>
      <c r="G1386" s="93"/>
      <c r="H1386" s="94"/>
      <c r="I1386" s="3">
        <f>G1386*H1386</f>
        <v>0</v>
      </c>
      <c r="J1386" s="129"/>
      <c r="K1386" s="3"/>
      <c r="L1386" s="3">
        <f>J1386*K1386</f>
        <v>0</v>
      </c>
      <c r="M1386" s="129"/>
      <c r="N1386" s="3"/>
      <c r="O1386" s="3">
        <f>M1386*N1386</f>
        <v>0</v>
      </c>
      <c r="P1386" s="129"/>
      <c r="Q1386" s="3"/>
      <c r="R1386" s="3">
        <f>P1386*Q1386</f>
        <v>0</v>
      </c>
      <c r="S1386" s="134">
        <f>G1386+J1386-M1386</f>
        <v>0</v>
      </c>
      <c r="T1386" s="3"/>
      <c r="U1386" s="26">
        <f>S1386*T1386</f>
        <v>0</v>
      </c>
      <c r="V1386" s="229"/>
      <c r="W1386" s="86"/>
      <c r="X1386" s="86"/>
      <c r="Y1386" s="86"/>
      <c r="Z1386" s="86"/>
      <c r="AA1386" s="87"/>
      <c r="AB1386" s="230"/>
    </row>
    <row r="1387" spans="1:28" ht="47.25" hidden="1" x14ac:dyDescent="0.25">
      <c r="A1387" s="24"/>
      <c r="B1387" s="30" t="s">
        <v>1392</v>
      </c>
      <c r="C1387" s="8"/>
      <c r="D1387" s="4"/>
      <c r="E1387" s="4"/>
      <c r="F1387" s="26"/>
      <c r="G1387" s="93"/>
      <c r="H1387" s="93"/>
      <c r="I1387" s="26"/>
      <c r="J1387" s="129"/>
      <c r="K1387" s="130"/>
      <c r="L1387" s="133"/>
      <c r="M1387" s="129"/>
      <c r="N1387" s="130"/>
      <c r="O1387" s="133"/>
      <c r="P1387" s="129"/>
      <c r="Q1387" s="130"/>
      <c r="R1387" s="133"/>
      <c r="S1387" s="129"/>
      <c r="T1387" s="130"/>
      <c r="U1387" s="133"/>
      <c r="V1387" s="231"/>
      <c r="W1387" s="88"/>
      <c r="X1387" s="88"/>
      <c r="Y1387" s="88"/>
      <c r="Z1387" s="88"/>
      <c r="AA1387" s="89"/>
      <c r="AB1387" s="230"/>
    </row>
    <row r="1388" spans="1:28" ht="17.25" hidden="1" x14ac:dyDescent="0.25">
      <c r="A1388" s="24"/>
      <c r="B1388" s="47"/>
      <c r="C1388" s="8"/>
      <c r="D1388" s="4"/>
      <c r="E1388" s="4"/>
      <c r="F1388" s="26"/>
      <c r="G1388" s="93"/>
      <c r="H1388" s="93"/>
      <c r="I1388" s="26"/>
      <c r="J1388" s="129"/>
      <c r="K1388" s="130"/>
      <c r="L1388" s="133"/>
      <c r="M1388" s="129"/>
      <c r="N1388" s="130"/>
      <c r="O1388" s="133"/>
      <c r="P1388" s="129"/>
      <c r="Q1388" s="130"/>
      <c r="R1388" s="133"/>
      <c r="S1388" s="129"/>
      <c r="T1388" s="130"/>
      <c r="U1388" s="133"/>
      <c r="V1388" s="231"/>
      <c r="W1388" s="88"/>
      <c r="X1388" s="88"/>
      <c r="Y1388" s="88"/>
      <c r="Z1388" s="88"/>
      <c r="AA1388" s="89"/>
      <c r="AB1388" s="230"/>
    </row>
    <row r="1389" spans="1:28" ht="6" hidden="1" customHeight="1" x14ac:dyDescent="0.25">
      <c r="A1389" s="28" t="s">
        <v>1393</v>
      </c>
      <c r="B1389" s="48" t="s">
        <v>1394</v>
      </c>
      <c r="C1389" s="81" t="s">
        <v>20</v>
      </c>
      <c r="D1389" s="4"/>
      <c r="E1389" s="7"/>
      <c r="F1389" s="3">
        <f>D1389*E1389</f>
        <v>0</v>
      </c>
      <c r="G1389" s="93"/>
      <c r="H1389" s="94"/>
      <c r="I1389" s="3">
        <f>G1389*H1389</f>
        <v>0</v>
      </c>
      <c r="J1389" s="129"/>
      <c r="K1389" s="3"/>
      <c r="L1389" s="3">
        <f>J1389*K1389</f>
        <v>0</v>
      </c>
      <c r="M1389" s="129"/>
      <c r="N1389" s="3"/>
      <c r="O1389" s="3">
        <f>M1389*N1389</f>
        <v>0</v>
      </c>
      <c r="P1389" s="129"/>
      <c r="Q1389" s="3"/>
      <c r="R1389" s="3">
        <f>P1389*Q1389</f>
        <v>0</v>
      </c>
      <c r="S1389" s="134">
        <f>G1389+J1389-M1389</f>
        <v>0</v>
      </c>
      <c r="T1389" s="3"/>
      <c r="U1389" s="26">
        <f>S1389*T1389</f>
        <v>0</v>
      </c>
      <c r="V1389" s="229"/>
      <c r="W1389" s="86"/>
      <c r="X1389" s="86"/>
      <c r="Y1389" s="86"/>
      <c r="Z1389" s="86"/>
      <c r="AA1389" s="87"/>
      <c r="AB1389" s="230"/>
    </row>
    <row r="1390" spans="1:28" ht="110.25" hidden="1" x14ac:dyDescent="0.25">
      <c r="A1390" s="24"/>
      <c r="B1390" s="30" t="s">
        <v>1395</v>
      </c>
      <c r="C1390" s="8"/>
      <c r="D1390" s="4"/>
      <c r="E1390" s="4"/>
      <c r="F1390" s="26"/>
      <c r="G1390" s="93"/>
      <c r="H1390" s="93"/>
      <c r="I1390" s="26"/>
      <c r="J1390" s="129"/>
      <c r="K1390" s="130"/>
      <c r="L1390" s="133"/>
      <c r="M1390" s="129"/>
      <c r="N1390" s="130"/>
      <c r="O1390" s="133"/>
      <c r="P1390" s="129"/>
      <c r="Q1390" s="130"/>
      <c r="R1390" s="133"/>
      <c r="S1390" s="129"/>
      <c r="T1390" s="130"/>
      <c r="U1390" s="133"/>
      <c r="V1390" s="231"/>
      <c r="W1390" s="88"/>
      <c r="X1390" s="88"/>
      <c r="Y1390" s="88"/>
      <c r="Z1390" s="88"/>
      <c r="AA1390" s="89"/>
      <c r="AB1390" s="230"/>
    </row>
    <row r="1391" spans="1:28" ht="17.25" hidden="1" x14ac:dyDescent="0.25">
      <c r="A1391" s="24"/>
      <c r="B1391" s="47"/>
      <c r="C1391" s="8"/>
      <c r="D1391" s="4"/>
      <c r="E1391" s="4"/>
      <c r="F1391" s="26"/>
      <c r="G1391" s="93"/>
      <c r="H1391" s="93"/>
      <c r="I1391" s="26"/>
      <c r="J1391" s="129"/>
      <c r="K1391" s="130"/>
      <c r="L1391" s="133"/>
      <c r="M1391" s="129"/>
      <c r="N1391" s="130"/>
      <c r="O1391" s="133"/>
      <c r="P1391" s="129"/>
      <c r="Q1391" s="130"/>
      <c r="R1391" s="133"/>
      <c r="S1391" s="129"/>
      <c r="T1391" s="130"/>
      <c r="U1391" s="133"/>
      <c r="V1391" s="231"/>
      <c r="W1391" s="88"/>
      <c r="X1391" s="88"/>
      <c r="Y1391" s="88"/>
      <c r="Z1391" s="88"/>
      <c r="AA1391" s="89"/>
      <c r="AB1391" s="230"/>
    </row>
    <row r="1392" spans="1:28" ht="18.75" hidden="1" x14ac:dyDescent="0.25">
      <c r="A1392" s="28" t="s">
        <v>1396</v>
      </c>
      <c r="B1392" s="48" t="s">
        <v>1397</v>
      </c>
      <c r="C1392" s="81" t="s">
        <v>20</v>
      </c>
      <c r="D1392" s="4"/>
      <c r="E1392" s="7"/>
      <c r="F1392" s="3">
        <f>D1392*E1392</f>
        <v>0</v>
      </c>
      <c r="G1392" s="93"/>
      <c r="H1392" s="94"/>
      <c r="I1392" s="3">
        <f>G1392*H1392</f>
        <v>0</v>
      </c>
      <c r="J1392" s="129"/>
      <c r="K1392" s="3"/>
      <c r="L1392" s="3">
        <f>J1392*K1392</f>
        <v>0</v>
      </c>
      <c r="M1392" s="129"/>
      <c r="N1392" s="3"/>
      <c r="O1392" s="3">
        <f>M1392*N1392</f>
        <v>0</v>
      </c>
      <c r="P1392" s="129"/>
      <c r="Q1392" s="3"/>
      <c r="R1392" s="3">
        <f>P1392*Q1392</f>
        <v>0</v>
      </c>
      <c r="S1392" s="134">
        <f>G1392+J1392-M1392</f>
        <v>0</v>
      </c>
      <c r="T1392" s="3"/>
      <c r="U1392" s="26">
        <f>S1392*T1392</f>
        <v>0</v>
      </c>
      <c r="V1392" s="229"/>
      <c r="W1392" s="86"/>
      <c r="X1392" s="86"/>
      <c r="Y1392" s="86"/>
      <c r="Z1392" s="86"/>
      <c r="AA1392" s="87"/>
      <c r="AB1392" s="230"/>
    </row>
    <row r="1393" spans="1:28" ht="63" hidden="1" x14ac:dyDescent="0.25">
      <c r="A1393" s="24"/>
      <c r="B1393" s="30" t="s">
        <v>1398</v>
      </c>
      <c r="C1393" s="8"/>
      <c r="D1393" s="4"/>
      <c r="E1393" s="4"/>
      <c r="F1393" s="26"/>
      <c r="G1393" s="93"/>
      <c r="H1393" s="93"/>
      <c r="I1393" s="26"/>
      <c r="J1393" s="129"/>
      <c r="K1393" s="130"/>
      <c r="L1393" s="133"/>
      <c r="M1393" s="129"/>
      <c r="N1393" s="130"/>
      <c r="O1393" s="133"/>
      <c r="P1393" s="129"/>
      <c r="Q1393" s="130"/>
      <c r="R1393" s="133"/>
      <c r="S1393" s="129"/>
      <c r="T1393" s="130"/>
      <c r="U1393" s="133"/>
      <c r="V1393" s="231"/>
      <c r="W1393" s="88"/>
      <c r="X1393" s="88"/>
      <c r="Y1393" s="88"/>
      <c r="Z1393" s="88"/>
      <c r="AA1393" s="89"/>
      <c r="AB1393" s="230"/>
    </row>
    <row r="1394" spans="1:28" ht="17.25" hidden="1" x14ac:dyDescent="0.25">
      <c r="A1394" s="24"/>
      <c r="B1394" s="47"/>
      <c r="C1394" s="8"/>
      <c r="D1394" s="4"/>
      <c r="E1394" s="4"/>
      <c r="F1394" s="26"/>
      <c r="G1394" s="93"/>
      <c r="H1394" s="93"/>
      <c r="I1394" s="26"/>
      <c r="J1394" s="129"/>
      <c r="K1394" s="130"/>
      <c r="L1394" s="133"/>
      <c r="M1394" s="129"/>
      <c r="N1394" s="130"/>
      <c r="O1394" s="133"/>
      <c r="P1394" s="129"/>
      <c r="Q1394" s="130"/>
      <c r="R1394" s="133"/>
      <c r="S1394" s="129"/>
      <c r="T1394" s="130"/>
      <c r="U1394" s="133"/>
      <c r="V1394" s="231"/>
      <c r="W1394" s="88"/>
      <c r="X1394" s="88"/>
      <c r="Y1394" s="88"/>
      <c r="Z1394" s="88"/>
      <c r="AA1394" s="89"/>
      <c r="AB1394" s="230"/>
    </row>
    <row r="1395" spans="1:28" ht="18.75" hidden="1" x14ac:dyDescent="0.25">
      <c r="A1395" s="28" t="s">
        <v>1399</v>
      </c>
      <c r="B1395" s="48" t="s">
        <v>1400</v>
      </c>
      <c r="C1395" s="81" t="s">
        <v>20</v>
      </c>
      <c r="D1395" s="4"/>
      <c r="E1395" s="7"/>
      <c r="F1395" s="3">
        <f>D1395*E1395</f>
        <v>0</v>
      </c>
      <c r="G1395" s="93"/>
      <c r="H1395" s="94"/>
      <c r="I1395" s="3">
        <f>G1395*H1395</f>
        <v>0</v>
      </c>
      <c r="J1395" s="129"/>
      <c r="K1395" s="3"/>
      <c r="L1395" s="3">
        <f>J1395*K1395</f>
        <v>0</v>
      </c>
      <c r="M1395" s="129"/>
      <c r="N1395" s="3"/>
      <c r="O1395" s="3">
        <f>M1395*N1395</f>
        <v>0</v>
      </c>
      <c r="P1395" s="129"/>
      <c r="Q1395" s="3"/>
      <c r="R1395" s="3">
        <f>P1395*Q1395</f>
        <v>0</v>
      </c>
      <c r="S1395" s="134">
        <f>G1395+J1395-M1395</f>
        <v>0</v>
      </c>
      <c r="T1395" s="3"/>
      <c r="U1395" s="26">
        <f>S1395*T1395</f>
        <v>0</v>
      </c>
      <c r="V1395" s="229"/>
      <c r="W1395" s="86"/>
      <c r="X1395" s="86"/>
      <c r="Y1395" s="86"/>
      <c r="Z1395" s="86"/>
      <c r="AA1395" s="87"/>
      <c r="AB1395" s="230"/>
    </row>
    <row r="1396" spans="1:28" ht="63" hidden="1" x14ac:dyDescent="0.25">
      <c r="A1396" s="24"/>
      <c r="B1396" s="30" t="s">
        <v>1401</v>
      </c>
      <c r="C1396" s="8"/>
      <c r="D1396" s="4"/>
      <c r="E1396" s="4"/>
      <c r="F1396" s="26"/>
      <c r="G1396" s="93"/>
      <c r="H1396" s="93"/>
      <c r="I1396" s="26"/>
      <c r="J1396" s="129"/>
      <c r="K1396" s="130"/>
      <c r="L1396" s="133"/>
      <c r="M1396" s="129"/>
      <c r="N1396" s="130"/>
      <c r="O1396" s="133"/>
      <c r="P1396" s="129"/>
      <c r="Q1396" s="130"/>
      <c r="R1396" s="133"/>
      <c r="S1396" s="129"/>
      <c r="T1396" s="130"/>
      <c r="U1396" s="133"/>
      <c r="V1396" s="231"/>
      <c r="W1396" s="88"/>
      <c r="X1396" s="88"/>
      <c r="Y1396" s="88"/>
      <c r="Z1396" s="88"/>
      <c r="AA1396" s="89"/>
      <c r="AB1396" s="230"/>
    </row>
    <row r="1397" spans="1:28" ht="17.25" hidden="1" x14ac:dyDescent="0.25">
      <c r="A1397" s="24"/>
      <c r="B1397" s="47"/>
      <c r="C1397" s="8"/>
      <c r="D1397" s="4"/>
      <c r="E1397" s="4"/>
      <c r="F1397" s="26"/>
      <c r="G1397" s="93"/>
      <c r="H1397" s="93"/>
      <c r="I1397" s="26"/>
      <c r="J1397" s="129"/>
      <c r="K1397" s="130"/>
      <c r="L1397" s="133"/>
      <c r="M1397" s="129"/>
      <c r="N1397" s="130"/>
      <c r="O1397" s="133"/>
      <c r="P1397" s="129"/>
      <c r="Q1397" s="130"/>
      <c r="R1397" s="133"/>
      <c r="S1397" s="129"/>
      <c r="T1397" s="130"/>
      <c r="U1397" s="133"/>
      <c r="V1397" s="231"/>
      <c r="W1397" s="88"/>
      <c r="X1397" s="88"/>
      <c r="Y1397" s="88"/>
      <c r="Z1397" s="88"/>
      <c r="AA1397" s="89"/>
      <c r="AB1397" s="230"/>
    </row>
    <row r="1398" spans="1:28" ht="12.75" hidden="1" customHeight="1" x14ac:dyDescent="0.25">
      <c r="A1398" s="28" t="s">
        <v>1402</v>
      </c>
      <c r="B1398" s="48" t="s">
        <v>1403</v>
      </c>
      <c r="C1398" s="81" t="s">
        <v>20</v>
      </c>
      <c r="D1398" s="4"/>
      <c r="E1398" s="7"/>
      <c r="F1398" s="3">
        <f>D1398*E1398</f>
        <v>0</v>
      </c>
      <c r="G1398" s="93"/>
      <c r="H1398" s="94"/>
      <c r="I1398" s="3">
        <f>G1398*H1398</f>
        <v>0</v>
      </c>
      <c r="J1398" s="129"/>
      <c r="K1398" s="3"/>
      <c r="L1398" s="3">
        <f>J1398*K1398</f>
        <v>0</v>
      </c>
      <c r="M1398" s="129"/>
      <c r="N1398" s="3"/>
      <c r="O1398" s="3">
        <f>M1398*N1398</f>
        <v>0</v>
      </c>
      <c r="P1398" s="129"/>
      <c r="Q1398" s="3"/>
      <c r="R1398" s="3">
        <f>P1398*Q1398</f>
        <v>0</v>
      </c>
      <c r="S1398" s="134">
        <f>G1398+J1398-M1398</f>
        <v>0</v>
      </c>
      <c r="T1398" s="3"/>
      <c r="U1398" s="26">
        <f>S1398*T1398</f>
        <v>0</v>
      </c>
      <c r="V1398" s="229"/>
      <c r="W1398" s="86"/>
      <c r="X1398" s="86"/>
      <c r="Y1398" s="86"/>
      <c r="Z1398" s="86"/>
      <c r="AA1398" s="87"/>
      <c r="AB1398" s="230"/>
    </row>
    <row r="1399" spans="1:28" ht="63" hidden="1" x14ac:dyDescent="0.25">
      <c r="A1399" s="24"/>
      <c r="B1399" s="30" t="s">
        <v>1404</v>
      </c>
      <c r="C1399" s="8"/>
      <c r="D1399" s="4"/>
      <c r="E1399" s="4"/>
      <c r="F1399" s="26"/>
      <c r="G1399" s="93"/>
      <c r="H1399" s="93"/>
      <c r="I1399" s="26"/>
      <c r="J1399" s="129"/>
      <c r="K1399" s="130"/>
      <c r="L1399" s="133"/>
      <c r="M1399" s="129"/>
      <c r="N1399" s="130"/>
      <c r="O1399" s="133"/>
      <c r="P1399" s="129"/>
      <c r="Q1399" s="130"/>
      <c r="R1399" s="133"/>
      <c r="S1399" s="129"/>
      <c r="T1399" s="130"/>
      <c r="U1399" s="133"/>
      <c r="V1399" s="231"/>
      <c r="W1399" s="88"/>
      <c r="X1399" s="88"/>
      <c r="Y1399" s="88"/>
      <c r="Z1399" s="88"/>
      <c r="AA1399" s="89"/>
      <c r="AB1399" s="230"/>
    </row>
    <row r="1400" spans="1:28" ht="17.25" hidden="1" x14ac:dyDescent="0.25">
      <c r="A1400" s="24"/>
      <c r="B1400" s="47"/>
      <c r="C1400" s="8"/>
      <c r="D1400" s="4"/>
      <c r="E1400" s="4"/>
      <c r="F1400" s="26"/>
      <c r="G1400" s="93"/>
      <c r="H1400" s="93"/>
      <c r="I1400" s="26"/>
      <c r="J1400" s="129"/>
      <c r="K1400" s="130"/>
      <c r="L1400" s="133"/>
      <c r="M1400" s="129"/>
      <c r="N1400" s="130"/>
      <c r="O1400" s="133"/>
      <c r="P1400" s="129"/>
      <c r="Q1400" s="130"/>
      <c r="R1400" s="133"/>
      <c r="S1400" s="129"/>
      <c r="T1400" s="130"/>
      <c r="U1400" s="133"/>
      <c r="V1400" s="231"/>
      <c r="W1400" s="88"/>
      <c r="X1400" s="88"/>
      <c r="Y1400" s="88"/>
      <c r="Z1400" s="88"/>
      <c r="AA1400" s="89"/>
      <c r="AB1400" s="230"/>
    </row>
    <row r="1401" spans="1:28" ht="31.5" hidden="1" x14ac:dyDescent="0.25">
      <c r="A1401" s="28" t="s">
        <v>1405</v>
      </c>
      <c r="B1401" s="48" t="s">
        <v>1406</v>
      </c>
      <c r="C1401" s="81" t="s">
        <v>20</v>
      </c>
      <c r="D1401" s="4"/>
      <c r="E1401" s="7"/>
      <c r="F1401" s="3">
        <f>D1401*E1401</f>
        <v>0</v>
      </c>
      <c r="G1401" s="93"/>
      <c r="H1401" s="94"/>
      <c r="I1401" s="3">
        <f>G1401*H1401</f>
        <v>0</v>
      </c>
      <c r="J1401" s="129"/>
      <c r="K1401" s="3"/>
      <c r="L1401" s="3">
        <f>J1401*K1401</f>
        <v>0</v>
      </c>
      <c r="M1401" s="129"/>
      <c r="N1401" s="3"/>
      <c r="O1401" s="3">
        <f>M1401*N1401</f>
        <v>0</v>
      </c>
      <c r="P1401" s="129"/>
      <c r="Q1401" s="3"/>
      <c r="R1401" s="3">
        <f>P1401*Q1401</f>
        <v>0</v>
      </c>
      <c r="S1401" s="134">
        <f>G1401+J1401-M1401</f>
        <v>0</v>
      </c>
      <c r="T1401" s="3"/>
      <c r="U1401" s="26">
        <f>S1401*T1401</f>
        <v>0</v>
      </c>
      <c r="V1401" s="229"/>
      <c r="W1401" s="86"/>
      <c r="X1401" s="86"/>
      <c r="Y1401" s="86"/>
      <c r="Z1401" s="86"/>
      <c r="AA1401" s="87"/>
      <c r="AB1401" s="230"/>
    </row>
    <row r="1402" spans="1:28" ht="78.75" hidden="1" x14ac:dyDescent="0.25">
      <c r="A1402" s="24"/>
      <c r="B1402" s="30" t="s">
        <v>1407</v>
      </c>
      <c r="C1402" s="8"/>
      <c r="D1402" s="4"/>
      <c r="E1402" s="4"/>
      <c r="F1402" s="26"/>
      <c r="G1402" s="93"/>
      <c r="H1402" s="93"/>
      <c r="I1402" s="26"/>
      <c r="J1402" s="129"/>
      <c r="K1402" s="130"/>
      <c r="L1402" s="133"/>
      <c r="M1402" s="129"/>
      <c r="N1402" s="130"/>
      <c r="O1402" s="133"/>
      <c r="P1402" s="129"/>
      <c r="Q1402" s="130"/>
      <c r="R1402" s="133"/>
      <c r="S1402" s="129"/>
      <c r="T1402" s="130"/>
      <c r="U1402" s="133"/>
      <c r="V1402" s="231"/>
      <c r="W1402" s="88"/>
      <c r="X1402" s="88"/>
      <c r="Y1402" s="88"/>
      <c r="Z1402" s="88"/>
      <c r="AA1402" s="89"/>
      <c r="AB1402" s="230"/>
    </row>
    <row r="1403" spans="1:28" ht="17.25" hidden="1" x14ac:dyDescent="0.25">
      <c r="A1403" s="24"/>
      <c r="B1403" s="47"/>
      <c r="C1403" s="8"/>
      <c r="D1403" s="4"/>
      <c r="E1403" s="4"/>
      <c r="F1403" s="26"/>
      <c r="G1403" s="93"/>
      <c r="H1403" s="93"/>
      <c r="I1403" s="26"/>
      <c r="J1403" s="129"/>
      <c r="K1403" s="130"/>
      <c r="L1403" s="133"/>
      <c r="M1403" s="129"/>
      <c r="N1403" s="130"/>
      <c r="O1403" s="133"/>
      <c r="P1403" s="129"/>
      <c r="Q1403" s="130"/>
      <c r="R1403" s="133"/>
      <c r="S1403" s="129"/>
      <c r="T1403" s="130"/>
      <c r="U1403" s="133"/>
      <c r="V1403" s="231"/>
      <c r="W1403" s="88"/>
      <c r="X1403" s="88"/>
      <c r="Y1403" s="88"/>
      <c r="Z1403" s="88"/>
      <c r="AA1403" s="89"/>
      <c r="AB1403" s="230"/>
    </row>
    <row r="1404" spans="1:28" ht="18.75" hidden="1" x14ac:dyDescent="0.25">
      <c r="A1404" s="28" t="s">
        <v>1408</v>
      </c>
      <c r="B1404" s="48" t="s">
        <v>1409</v>
      </c>
      <c r="C1404" s="81" t="s">
        <v>20</v>
      </c>
      <c r="D1404" s="4"/>
      <c r="E1404" s="7"/>
      <c r="F1404" s="3">
        <f>D1404*E1404</f>
        <v>0</v>
      </c>
      <c r="G1404" s="93"/>
      <c r="H1404" s="94"/>
      <c r="I1404" s="3">
        <f>G1404*H1404</f>
        <v>0</v>
      </c>
      <c r="J1404" s="129"/>
      <c r="K1404" s="3"/>
      <c r="L1404" s="3">
        <f>J1404*K1404</f>
        <v>0</v>
      </c>
      <c r="M1404" s="129"/>
      <c r="N1404" s="3"/>
      <c r="O1404" s="3">
        <f>M1404*N1404</f>
        <v>0</v>
      </c>
      <c r="P1404" s="129"/>
      <c r="Q1404" s="3"/>
      <c r="R1404" s="3">
        <f>P1404*Q1404</f>
        <v>0</v>
      </c>
      <c r="S1404" s="134">
        <f>G1404+J1404-M1404</f>
        <v>0</v>
      </c>
      <c r="T1404" s="3"/>
      <c r="U1404" s="26">
        <f>S1404*T1404</f>
        <v>0</v>
      </c>
      <c r="V1404" s="229"/>
      <c r="W1404" s="86"/>
      <c r="X1404" s="86"/>
      <c r="Y1404" s="86"/>
      <c r="Z1404" s="86"/>
      <c r="AA1404" s="87"/>
      <c r="AB1404" s="230"/>
    </row>
    <row r="1405" spans="1:28" ht="110.25" hidden="1" x14ac:dyDescent="0.25">
      <c r="A1405" s="24"/>
      <c r="B1405" s="30" t="s">
        <v>1410</v>
      </c>
      <c r="C1405" s="8"/>
      <c r="D1405" s="4"/>
      <c r="E1405" s="4"/>
      <c r="F1405" s="26"/>
      <c r="G1405" s="93"/>
      <c r="H1405" s="93"/>
      <c r="I1405" s="26"/>
      <c r="J1405" s="129"/>
      <c r="K1405" s="130"/>
      <c r="L1405" s="133"/>
      <c r="M1405" s="129"/>
      <c r="N1405" s="130"/>
      <c r="O1405" s="133"/>
      <c r="P1405" s="129"/>
      <c r="Q1405" s="130"/>
      <c r="R1405" s="133"/>
      <c r="S1405" s="129"/>
      <c r="T1405" s="130"/>
      <c r="U1405" s="133"/>
      <c r="V1405" s="231"/>
      <c r="W1405" s="88"/>
      <c r="X1405" s="88"/>
      <c r="Y1405" s="88"/>
      <c r="Z1405" s="88"/>
      <c r="AA1405" s="89"/>
      <c r="AB1405" s="230"/>
    </row>
    <row r="1406" spans="1:28" ht="17.25" hidden="1" x14ac:dyDescent="0.25">
      <c r="A1406" s="24"/>
      <c r="B1406" s="47"/>
      <c r="C1406" s="8"/>
      <c r="D1406" s="4"/>
      <c r="E1406" s="4"/>
      <c r="F1406" s="26"/>
      <c r="G1406" s="93"/>
      <c r="H1406" s="93"/>
      <c r="I1406" s="26"/>
      <c r="J1406" s="129"/>
      <c r="K1406" s="130"/>
      <c r="L1406" s="133"/>
      <c r="M1406" s="129"/>
      <c r="N1406" s="130"/>
      <c r="O1406" s="133"/>
      <c r="P1406" s="129"/>
      <c r="Q1406" s="130"/>
      <c r="R1406" s="133"/>
      <c r="S1406" s="129"/>
      <c r="T1406" s="130"/>
      <c r="U1406" s="133"/>
      <c r="V1406" s="231"/>
      <c r="W1406" s="88"/>
      <c r="X1406" s="88"/>
      <c r="Y1406" s="88"/>
      <c r="Z1406" s="88"/>
      <c r="AA1406" s="89"/>
      <c r="AB1406" s="230"/>
    </row>
    <row r="1407" spans="1:28" ht="21" customHeight="1" x14ac:dyDescent="0.25">
      <c r="A1407" s="28" t="s">
        <v>1411</v>
      </c>
      <c r="B1407" s="61" t="s">
        <v>1412</v>
      </c>
      <c r="C1407" s="8"/>
      <c r="D1407" s="4"/>
      <c r="E1407" s="4"/>
      <c r="F1407" s="20"/>
      <c r="G1407" s="93"/>
      <c r="H1407" s="93"/>
      <c r="I1407" s="20"/>
      <c r="J1407" s="129"/>
      <c r="K1407" s="130"/>
      <c r="L1407" s="133"/>
      <c r="M1407" s="129"/>
      <c r="N1407" s="130"/>
      <c r="O1407" s="133"/>
      <c r="P1407" s="129"/>
      <c r="Q1407" s="130"/>
      <c r="R1407" s="133"/>
      <c r="S1407" s="129"/>
      <c r="T1407" s="130"/>
      <c r="U1407" s="133"/>
      <c r="V1407" s="231"/>
      <c r="W1407" s="88"/>
      <c r="X1407" s="88"/>
      <c r="Y1407" s="88"/>
      <c r="Z1407" s="88"/>
      <c r="AA1407" s="89"/>
      <c r="AB1407" s="230"/>
    </row>
    <row r="1408" spans="1:28" ht="35.25" customHeight="1" x14ac:dyDescent="0.25">
      <c r="A1408" s="28" t="s">
        <v>1413</v>
      </c>
      <c r="B1408" s="48" t="s">
        <v>1414</v>
      </c>
      <c r="C1408" s="81" t="s">
        <v>20</v>
      </c>
      <c r="D1408" s="4"/>
      <c r="E1408" s="7"/>
      <c r="F1408" s="3">
        <f>D1408*E1408</f>
        <v>0</v>
      </c>
      <c r="G1408" s="93"/>
      <c r="H1408" s="94"/>
      <c r="I1408" s="3">
        <f>G1408*H1408</f>
        <v>0</v>
      </c>
      <c r="J1408" s="139"/>
      <c r="K1408" s="3"/>
      <c r="L1408" s="3">
        <f>J1408*K1408</f>
        <v>0</v>
      </c>
      <c r="M1408" s="129"/>
      <c r="N1408" s="3"/>
      <c r="O1408" s="3">
        <f>M1408*N1408</f>
        <v>0</v>
      </c>
      <c r="P1408" s="129"/>
      <c r="Q1408" s="3"/>
      <c r="R1408" s="3">
        <f>P1408*Q1408</f>
        <v>0</v>
      </c>
      <c r="S1408" s="134">
        <f>G1408+J1408-M1408</f>
        <v>0</v>
      </c>
      <c r="T1408" s="3"/>
      <c r="U1408" s="26">
        <f>S1408*T1408</f>
        <v>0</v>
      </c>
      <c r="V1408" s="331" t="s">
        <v>1675</v>
      </c>
      <c r="W1408" s="345"/>
      <c r="X1408" s="345"/>
      <c r="Y1408" s="345"/>
      <c r="Z1408" s="345"/>
      <c r="AA1408" s="346"/>
      <c r="AB1408" s="230"/>
    </row>
    <row r="1409" spans="1:28" ht="55.5" customHeight="1" x14ac:dyDescent="0.25">
      <c r="A1409" s="24"/>
      <c r="B1409" s="30" t="s">
        <v>1415</v>
      </c>
      <c r="C1409" s="8"/>
      <c r="D1409" s="4"/>
      <c r="E1409" s="4"/>
      <c r="F1409" s="26"/>
      <c r="G1409" s="93"/>
      <c r="H1409" s="93"/>
      <c r="I1409" s="26"/>
      <c r="J1409" s="129"/>
      <c r="K1409" s="130"/>
      <c r="L1409" s="133"/>
      <c r="M1409" s="129"/>
      <c r="N1409" s="130"/>
      <c r="O1409" s="133"/>
      <c r="P1409" s="129"/>
      <c r="Q1409" s="130"/>
      <c r="R1409" s="133"/>
      <c r="S1409" s="129"/>
      <c r="T1409" s="130"/>
      <c r="U1409" s="133"/>
      <c r="V1409" s="236"/>
      <c r="W1409" s="224"/>
      <c r="X1409" s="224"/>
      <c r="Y1409" s="224"/>
      <c r="Z1409" s="224"/>
      <c r="AA1409" s="224"/>
      <c r="AB1409" s="230"/>
    </row>
    <row r="1410" spans="1:28" ht="17.25" hidden="1" x14ac:dyDescent="0.25">
      <c r="A1410" s="24"/>
      <c r="B1410" s="47"/>
      <c r="C1410" s="8"/>
      <c r="D1410" s="4"/>
      <c r="E1410" s="4"/>
      <c r="F1410" s="26"/>
      <c r="G1410" s="93"/>
      <c r="H1410" s="93"/>
      <c r="I1410" s="26"/>
      <c r="J1410" s="129"/>
      <c r="K1410" s="130"/>
      <c r="L1410" s="133"/>
      <c r="M1410" s="129"/>
      <c r="N1410" s="130"/>
      <c r="O1410" s="133"/>
      <c r="P1410" s="129"/>
      <c r="Q1410" s="130"/>
      <c r="R1410" s="133"/>
      <c r="S1410" s="129"/>
      <c r="T1410" s="130"/>
      <c r="U1410" s="133"/>
      <c r="V1410" s="231"/>
      <c r="W1410" s="88"/>
      <c r="X1410" s="88"/>
      <c r="Y1410" s="88"/>
      <c r="Z1410" s="88"/>
      <c r="AA1410" s="89"/>
      <c r="AB1410" s="230"/>
    </row>
    <row r="1411" spans="1:28" ht="31.5" hidden="1" x14ac:dyDescent="0.25">
      <c r="A1411" s="28" t="s">
        <v>1416</v>
      </c>
      <c r="B1411" s="48" t="s">
        <v>1417</v>
      </c>
      <c r="C1411" s="81" t="s">
        <v>20</v>
      </c>
      <c r="D1411" s="4"/>
      <c r="E1411" s="7"/>
      <c r="F1411" s="3">
        <f>D1411*E1411</f>
        <v>0</v>
      </c>
      <c r="G1411" s="93"/>
      <c r="H1411" s="94"/>
      <c r="I1411" s="3">
        <f>G1411*H1411</f>
        <v>0</v>
      </c>
      <c r="J1411" s="129"/>
      <c r="K1411" s="3"/>
      <c r="L1411" s="3">
        <f>J1411*K1411</f>
        <v>0</v>
      </c>
      <c r="M1411" s="129"/>
      <c r="N1411" s="3"/>
      <c r="O1411" s="3">
        <f>M1411*N1411</f>
        <v>0</v>
      </c>
      <c r="P1411" s="129"/>
      <c r="Q1411" s="3"/>
      <c r="R1411" s="3">
        <f>P1411*Q1411</f>
        <v>0</v>
      </c>
      <c r="S1411" s="134">
        <f>G1411+J1411-M1411</f>
        <v>0</v>
      </c>
      <c r="T1411" s="3"/>
      <c r="U1411" s="26">
        <f>S1411*T1411</f>
        <v>0</v>
      </c>
      <c r="V1411" s="229"/>
      <c r="W1411" s="86"/>
      <c r="X1411" s="86"/>
      <c r="Y1411" s="86"/>
      <c r="Z1411" s="86"/>
      <c r="AA1411" s="87"/>
      <c r="AB1411" s="230"/>
    </row>
    <row r="1412" spans="1:28" ht="157.5" hidden="1" x14ac:dyDescent="0.25">
      <c r="A1412" s="24"/>
      <c r="B1412" s="30" t="s">
        <v>1418</v>
      </c>
      <c r="C1412" s="8"/>
      <c r="D1412" s="4"/>
      <c r="E1412" s="4"/>
      <c r="F1412" s="26"/>
      <c r="G1412" s="93"/>
      <c r="H1412" s="93"/>
      <c r="I1412" s="26"/>
      <c r="J1412" s="129"/>
      <c r="K1412" s="130"/>
      <c r="L1412" s="133"/>
      <c r="M1412" s="129"/>
      <c r="N1412" s="130"/>
      <c r="O1412" s="133"/>
      <c r="P1412" s="129"/>
      <c r="Q1412" s="130"/>
      <c r="R1412" s="133"/>
      <c r="S1412" s="129"/>
      <c r="T1412" s="130"/>
      <c r="U1412" s="133"/>
      <c r="V1412" s="231"/>
      <c r="W1412" s="88"/>
      <c r="X1412" s="88"/>
      <c r="Y1412" s="88"/>
      <c r="Z1412" s="88"/>
      <c r="AA1412" s="89"/>
      <c r="AB1412" s="230"/>
    </row>
    <row r="1413" spans="1:28" ht="17.25" hidden="1" x14ac:dyDescent="0.25">
      <c r="A1413" s="24"/>
      <c r="B1413" s="47"/>
      <c r="C1413" s="8"/>
      <c r="D1413" s="4"/>
      <c r="E1413" s="4"/>
      <c r="F1413" s="26"/>
      <c r="G1413" s="93"/>
      <c r="H1413" s="93"/>
      <c r="I1413" s="26"/>
      <c r="J1413" s="129"/>
      <c r="K1413" s="130"/>
      <c r="L1413" s="133"/>
      <c r="M1413" s="129"/>
      <c r="N1413" s="130"/>
      <c r="O1413" s="133"/>
      <c r="P1413" s="129"/>
      <c r="Q1413" s="130"/>
      <c r="R1413" s="133"/>
      <c r="S1413" s="129"/>
      <c r="T1413" s="130"/>
      <c r="U1413" s="133"/>
      <c r="V1413" s="231"/>
      <c r="W1413" s="88"/>
      <c r="X1413" s="88"/>
      <c r="Y1413" s="88"/>
      <c r="Z1413" s="88"/>
      <c r="AA1413" s="89"/>
      <c r="AB1413" s="230"/>
    </row>
    <row r="1414" spans="1:28" ht="17.25" hidden="1" customHeight="1" x14ac:dyDescent="0.25">
      <c r="A1414" s="28" t="s">
        <v>1419</v>
      </c>
      <c r="B1414" s="48" t="s">
        <v>1420</v>
      </c>
      <c r="C1414" s="81" t="s">
        <v>20</v>
      </c>
      <c r="D1414" s="4"/>
      <c r="E1414" s="7"/>
      <c r="F1414" s="3">
        <f>D1414*E1414</f>
        <v>0</v>
      </c>
      <c r="G1414" s="93"/>
      <c r="H1414" s="94"/>
      <c r="I1414" s="3">
        <f>G1414*H1414</f>
        <v>0</v>
      </c>
      <c r="J1414" s="129"/>
      <c r="K1414" s="3"/>
      <c r="L1414" s="3">
        <f>J1414*K1414</f>
        <v>0</v>
      </c>
      <c r="M1414" s="129"/>
      <c r="N1414" s="3"/>
      <c r="O1414" s="3">
        <f>M1414*N1414</f>
        <v>0</v>
      </c>
      <c r="P1414" s="129"/>
      <c r="Q1414" s="3"/>
      <c r="R1414" s="3">
        <f>P1414*Q1414</f>
        <v>0</v>
      </c>
      <c r="S1414" s="134">
        <f>G1414+J1414-M1414</f>
        <v>0</v>
      </c>
      <c r="T1414" s="3"/>
      <c r="U1414" s="26">
        <f>S1414*T1414</f>
        <v>0</v>
      </c>
      <c r="V1414" s="229"/>
      <c r="W1414" s="86"/>
      <c r="X1414" s="86"/>
      <c r="Y1414" s="86"/>
      <c r="Z1414" s="86"/>
      <c r="AA1414" s="87"/>
      <c r="AB1414" s="230"/>
    </row>
    <row r="1415" spans="1:28" ht="63" hidden="1" x14ac:dyDescent="0.25">
      <c r="A1415" s="24"/>
      <c r="B1415" s="30" t="s">
        <v>1421</v>
      </c>
      <c r="C1415" s="8"/>
      <c r="D1415" s="4"/>
      <c r="E1415" s="4"/>
      <c r="F1415" s="26"/>
      <c r="G1415" s="93"/>
      <c r="H1415" s="93"/>
      <c r="I1415" s="26"/>
      <c r="J1415" s="129"/>
      <c r="K1415" s="130"/>
      <c r="L1415" s="133"/>
      <c r="M1415" s="129"/>
      <c r="N1415" s="130"/>
      <c r="O1415" s="133"/>
      <c r="P1415" s="129"/>
      <c r="Q1415" s="130"/>
      <c r="R1415" s="133"/>
      <c r="S1415" s="129"/>
      <c r="T1415" s="130"/>
      <c r="U1415" s="133"/>
      <c r="V1415" s="231"/>
      <c r="W1415" s="88"/>
      <c r="X1415" s="88"/>
      <c r="Y1415" s="88"/>
      <c r="Z1415" s="88"/>
      <c r="AA1415" s="89"/>
      <c r="AB1415" s="230"/>
    </row>
    <row r="1416" spans="1:28" ht="17.25" hidden="1" x14ac:dyDescent="0.25">
      <c r="A1416" s="24"/>
      <c r="B1416" s="47"/>
      <c r="C1416" s="8"/>
      <c r="D1416" s="4"/>
      <c r="E1416" s="4"/>
      <c r="F1416" s="26"/>
      <c r="G1416" s="93"/>
      <c r="H1416" s="93"/>
      <c r="I1416" s="26"/>
      <c r="J1416" s="129"/>
      <c r="K1416" s="130"/>
      <c r="L1416" s="133"/>
      <c r="M1416" s="129"/>
      <c r="N1416" s="130"/>
      <c r="O1416" s="133"/>
      <c r="P1416" s="129"/>
      <c r="Q1416" s="130"/>
      <c r="R1416" s="133"/>
      <c r="S1416" s="129"/>
      <c r="T1416" s="130"/>
      <c r="U1416" s="133"/>
      <c r="V1416" s="231"/>
      <c r="W1416" s="88"/>
      <c r="X1416" s="88"/>
      <c r="Y1416" s="88"/>
      <c r="Z1416" s="88"/>
      <c r="AA1416" s="89"/>
      <c r="AB1416" s="230"/>
    </row>
    <row r="1417" spans="1:28" ht="18.75" hidden="1" x14ac:dyDescent="0.25">
      <c r="A1417" s="28" t="s">
        <v>1422</v>
      </c>
      <c r="B1417" s="48" t="s">
        <v>1423</v>
      </c>
      <c r="C1417" s="81" t="s">
        <v>20</v>
      </c>
      <c r="D1417" s="4"/>
      <c r="E1417" s="7"/>
      <c r="F1417" s="3">
        <f>D1417*E1417</f>
        <v>0</v>
      </c>
      <c r="G1417" s="93"/>
      <c r="H1417" s="94"/>
      <c r="I1417" s="3">
        <f>G1417*H1417</f>
        <v>0</v>
      </c>
      <c r="J1417" s="129"/>
      <c r="K1417" s="3"/>
      <c r="L1417" s="3">
        <f>J1417*K1417</f>
        <v>0</v>
      </c>
      <c r="M1417" s="129"/>
      <c r="N1417" s="3"/>
      <c r="O1417" s="3">
        <f>M1417*N1417</f>
        <v>0</v>
      </c>
      <c r="P1417" s="129"/>
      <c r="Q1417" s="3"/>
      <c r="R1417" s="3">
        <f>P1417*Q1417</f>
        <v>0</v>
      </c>
      <c r="S1417" s="134">
        <f>G1417+J1417-M1417</f>
        <v>0</v>
      </c>
      <c r="T1417" s="3"/>
      <c r="U1417" s="26">
        <f>S1417*T1417</f>
        <v>0</v>
      </c>
      <c r="V1417" s="229"/>
      <c r="W1417" s="86"/>
      <c r="X1417" s="86"/>
      <c r="Y1417" s="86"/>
      <c r="Z1417" s="86"/>
      <c r="AA1417" s="87"/>
      <c r="AB1417" s="230"/>
    </row>
    <row r="1418" spans="1:28" ht="94.5" hidden="1" customHeight="1" x14ac:dyDescent="0.25">
      <c r="A1418" s="24"/>
      <c r="B1418" s="30" t="s">
        <v>1545</v>
      </c>
      <c r="C1418" s="8"/>
      <c r="D1418" s="4"/>
      <c r="E1418" s="4"/>
      <c r="F1418" s="26"/>
      <c r="G1418" s="93"/>
      <c r="H1418" s="93"/>
      <c r="I1418" s="26"/>
      <c r="J1418" s="129"/>
      <c r="K1418" s="130"/>
      <c r="L1418" s="133"/>
      <c r="M1418" s="129"/>
      <c r="N1418" s="130"/>
      <c r="O1418" s="133"/>
      <c r="P1418" s="129"/>
      <c r="Q1418" s="130"/>
      <c r="R1418" s="133"/>
      <c r="S1418" s="129"/>
      <c r="T1418" s="130"/>
      <c r="U1418" s="133"/>
      <c r="V1418" s="231"/>
      <c r="W1418" s="88"/>
      <c r="X1418" s="88"/>
      <c r="Y1418" s="88"/>
      <c r="Z1418" s="88"/>
      <c r="AA1418" s="89"/>
      <c r="AB1418" s="230"/>
    </row>
    <row r="1419" spans="1:28" ht="17.25" hidden="1" x14ac:dyDescent="0.25">
      <c r="A1419" s="24"/>
      <c r="B1419" s="47"/>
      <c r="C1419" s="8"/>
      <c r="D1419" s="4"/>
      <c r="E1419" s="4"/>
      <c r="F1419" s="26"/>
      <c r="G1419" s="93"/>
      <c r="H1419" s="93"/>
      <c r="I1419" s="26"/>
      <c r="J1419" s="129"/>
      <c r="K1419" s="130"/>
      <c r="L1419" s="133"/>
      <c r="M1419" s="129"/>
      <c r="N1419" s="130"/>
      <c r="O1419" s="133"/>
      <c r="P1419" s="129"/>
      <c r="Q1419" s="130"/>
      <c r="R1419" s="133"/>
      <c r="S1419" s="129"/>
      <c r="T1419" s="130"/>
      <c r="U1419" s="133"/>
      <c r="V1419" s="231"/>
      <c r="W1419" s="88"/>
      <c r="X1419" s="88"/>
      <c r="Y1419" s="88"/>
      <c r="Z1419" s="88"/>
      <c r="AA1419" s="89"/>
      <c r="AB1419" s="230"/>
    </row>
    <row r="1420" spans="1:28" ht="31.5" hidden="1" x14ac:dyDescent="0.25">
      <c r="A1420" s="28" t="s">
        <v>1424</v>
      </c>
      <c r="B1420" s="48" t="s">
        <v>1425</v>
      </c>
      <c r="C1420" s="81" t="s">
        <v>20</v>
      </c>
      <c r="D1420" s="4"/>
      <c r="E1420" s="7"/>
      <c r="F1420" s="3">
        <f>D1420*E1420</f>
        <v>0</v>
      </c>
      <c r="G1420" s="93"/>
      <c r="H1420" s="94"/>
      <c r="I1420" s="3">
        <f>G1420*H1420</f>
        <v>0</v>
      </c>
      <c r="J1420" s="129"/>
      <c r="K1420" s="3"/>
      <c r="L1420" s="3">
        <f>J1420*K1420</f>
        <v>0</v>
      </c>
      <c r="M1420" s="129"/>
      <c r="N1420" s="3"/>
      <c r="O1420" s="3">
        <f>M1420*N1420</f>
        <v>0</v>
      </c>
      <c r="P1420" s="129"/>
      <c r="Q1420" s="3"/>
      <c r="R1420" s="3">
        <f>P1420*Q1420</f>
        <v>0</v>
      </c>
      <c r="S1420" s="134">
        <f>G1420+J1420-M1420</f>
        <v>0</v>
      </c>
      <c r="T1420" s="3"/>
      <c r="U1420" s="26">
        <f>S1420*T1420</f>
        <v>0</v>
      </c>
      <c r="V1420" s="229"/>
      <c r="W1420" s="86"/>
      <c r="X1420" s="86"/>
      <c r="Y1420" s="86"/>
      <c r="Z1420" s="86"/>
      <c r="AA1420" s="87"/>
      <c r="AB1420" s="230"/>
    </row>
    <row r="1421" spans="1:28" ht="63" hidden="1" x14ac:dyDescent="0.25">
      <c r="A1421" s="24"/>
      <c r="B1421" s="30" t="s">
        <v>1426</v>
      </c>
      <c r="C1421" s="8"/>
      <c r="D1421" s="4"/>
      <c r="E1421" s="4"/>
      <c r="F1421" s="26"/>
      <c r="G1421" s="93"/>
      <c r="H1421" s="93"/>
      <c r="I1421" s="26"/>
      <c r="J1421" s="129"/>
      <c r="K1421" s="130"/>
      <c r="L1421" s="133"/>
      <c r="M1421" s="129"/>
      <c r="N1421" s="130"/>
      <c r="O1421" s="133"/>
      <c r="P1421" s="129"/>
      <c r="Q1421" s="130"/>
      <c r="R1421" s="133"/>
      <c r="S1421" s="129"/>
      <c r="T1421" s="130"/>
      <c r="U1421" s="133"/>
      <c r="V1421" s="231"/>
      <c r="W1421" s="88"/>
      <c r="X1421" s="88"/>
      <c r="Y1421" s="88"/>
      <c r="Z1421" s="88"/>
      <c r="AA1421" s="89"/>
      <c r="AB1421" s="230"/>
    </row>
    <row r="1422" spans="1:28" ht="17.25" hidden="1" x14ac:dyDescent="0.25">
      <c r="A1422" s="24"/>
      <c r="B1422" s="47"/>
      <c r="C1422" s="8"/>
      <c r="D1422" s="4"/>
      <c r="E1422" s="4"/>
      <c r="F1422" s="26"/>
      <c r="G1422" s="93"/>
      <c r="H1422" s="93"/>
      <c r="I1422" s="26"/>
      <c r="J1422" s="129"/>
      <c r="K1422" s="130"/>
      <c r="L1422" s="133"/>
      <c r="M1422" s="129"/>
      <c r="N1422" s="130"/>
      <c r="O1422" s="133"/>
      <c r="P1422" s="129"/>
      <c r="Q1422" s="130"/>
      <c r="R1422" s="133"/>
      <c r="S1422" s="129"/>
      <c r="T1422" s="130"/>
      <c r="U1422" s="133"/>
      <c r="V1422" s="231"/>
      <c r="W1422" s="88"/>
      <c r="X1422" s="88"/>
      <c r="Y1422" s="88"/>
      <c r="Z1422" s="88"/>
      <c r="AA1422" s="89"/>
      <c r="AB1422" s="230"/>
    </row>
    <row r="1423" spans="1:28" ht="18.75" hidden="1" x14ac:dyDescent="0.25">
      <c r="A1423" s="28" t="s">
        <v>1427</v>
      </c>
      <c r="B1423" s="48" t="s">
        <v>1428</v>
      </c>
      <c r="C1423" s="364" t="s">
        <v>20</v>
      </c>
      <c r="D1423" s="4"/>
      <c r="E1423" s="7"/>
      <c r="F1423" s="3">
        <f>D1423*E1423</f>
        <v>0</v>
      </c>
      <c r="G1423" s="93"/>
      <c r="H1423" s="94"/>
      <c r="I1423" s="3">
        <f>G1423*H1423</f>
        <v>0</v>
      </c>
      <c r="J1423" s="129"/>
      <c r="K1423" s="3"/>
      <c r="L1423" s="3">
        <f>J1423*K1423</f>
        <v>0</v>
      </c>
      <c r="M1423" s="129"/>
      <c r="N1423" s="3"/>
      <c r="O1423" s="3">
        <f>M1423*N1423</f>
        <v>0</v>
      </c>
      <c r="P1423" s="129"/>
      <c r="Q1423" s="3"/>
      <c r="R1423" s="3">
        <f>P1423*Q1423</f>
        <v>0</v>
      </c>
      <c r="S1423" s="134">
        <f>G1423+J1423-M1423</f>
        <v>0</v>
      </c>
      <c r="T1423" s="3"/>
      <c r="U1423" s="26">
        <f>S1423*T1423</f>
        <v>0</v>
      </c>
      <c r="V1423" s="229"/>
      <c r="W1423" s="86"/>
      <c r="X1423" s="86"/>
      <c r="Y1423" s="86"/>
      <c r="Z1423" s="86"/>
      <c r="AA1423" s="87"/>
      <c r="AB1423" s="230"/>
    </row>
    <row r="1424" spans="1:28" ht="47.25" hidden="1" x14ac:dyDescent="0.25">
      <c r="A1424" s="24"/>
      <c r="B1424" s="30" t="s">
        <v>1429</v>
      </c>
      <c r="C1424" s="364"/>
      <c r="D1424" s="4"/>
      <c r="E1424" s="7"/>
      <c r="F1424" s="3">
        <f>D1424*E1424</f>
        <v>0</v>
      </c>
      <c r="G1424" s="93"/>
      <c r="H1424" s="94"/>
      <c r="I1424" s="3">
        <f>G1424*H1424</f>
        <v>0</v>
      </c>
      <c r="J1424" s="129"/>
      <c r="K1424" s="3"/>
      <c r="L1424" s="3">
        <f>J1424*K1424</f>
        <v>0</v>
      </c>
      <c r="M1424" s="129"/>
      <c r="N1424" s="3"/>
      <c r="O1424" s="3">
        <f>M1424*N1424</f>
        <v>0</v>
      </c>
      <c r="P1424" s="129"/>
      <c r="Q1424" s="3"/>
      <c r="R1424" s="3">
        <f>P1424*Q1424</f>
        <v>0</v>
      </c>
      <c r="S1424" s="134">
        <f>G1424+J1424-M1424</f>
        <v>0</v>
      </c>
      <c r="T1424" s="3"/>
      <c r="U1424" s="26">
        <f>S1424*T1424</f>
        <v>0</v>
      </c>
      <c r="V1424" s="229"/>
      <c r="W1424" s="86"/>
      <c r="X1424" s="86"/>
      <c r="Y1424" s="86"/>
      <c r="Z1424" s="86"/>
      <c r="AA1424" s="87"/>
      <c r="AB1424" s="230"/>
    </row>
    <row r="1425" spans="1:28" ht="17.25" hidden="1" x14ac:dyDescent="0.25">
      <c r="A1425" s="24"/>
      <c r="B1425" s="47"/>
      <c r="C1425" s="8"/>
      <c r="D1425" s="4"/>
      <c r="E1425" s="4"/>
      <c r="F1425" s="26"/>
      <c r="G1425" s="93"/>
      <c r="H1425" s="93"/>
      <c r="I1425" s="26"/>
      <c r="J1425" s="129"/>
      <c r="K1425" s="130"/>
      <c r="L1425" s="133"/>
      <c r="M1425" s="129"/>
      <c r="N1425" s="130"/>
      <c r="O1425" s="133"/>
      <c r="P1425" s="129"/>
      <c r="Q1425" s="130"/>
      <c r="R1425" s="133"/>
      <c r="S1425" s="129"/>
      <c r="T1425" s="130"/>
      <c r="U1425" s="133"/>
      <c r="V1425" s="231"/>
      <c r="W1425" s="88"/>
      <c r="X1425" s="88"/>
      <c r="Y1425" s="88"/>
      <c r="Z1425" s="88"/>
      <c r="AA1425" s="89"/>
      <c r="AB1425" s="230"/>
    </row>
    <row r="1426" spans="1:28" ht="1.5" hidden="1" customHeight="1" x14ac:dyDescent="0.25">
      <c r="A1426" s="28" t="s">
        <v>1430</v>
      </c>
      <c r="B1426" s="48" t="s">
        <v>1431</v>
      </c>
      <c r="C1426" s="81" t="s">
        <v>13</v>
      </c>
      <c r="D1426" s="4"/>
      <c r="E1426" s="7"/>
      <c r="F1426" s="3">
        <f>D1426*E1426</f>
        <v>0</v>
      </c>
      <c r="G1426" s="93"/>
      <c r="H1426" s="94"/>
      <c r="I1426" s="3">
        <f>G1426*H1426</f>
        <v>0</v>
      </c>
      <c r="J1426" s="129"/>
      <c r="K1426" s="3"/>
      <c r="L1426" s="3">
        <f>J1426*K1426</f>
        <v>0</v>
      </c>
      <c r="M1426" s="129"/>
      <c r="N1426" s="3"/>
      <c r="O1426" s="3">
        <f>M1426*N1426</f>
        <v>0</v>
      </c>
      <c r="P1426" s="129"/>
      <c r="Q1426" s="3"/>
      <c r="R1426" s="3">
        <f>P1426*Q1426</f>
        <v>0</v>
      </c>
      <c r="S1426" s="134">
        <f>G1426+J1426-M1426</f>
        <v>0</v>
      </c>
      <c r="T1426" s="3"/>
      <c r="U1426" s="26">
        <f>S1426*T1426</f>
        <v>0</v>
      </c>
      <c r="V1426" s="229"/>
      <c r="W1426" s="86"/>
      <c r="X1426" s="86"/>
      <c r="Y1426" s="86"/>
      <c r="Z1426" s="86"/>
      <c r="AA1426" s="87"/>
      <c r="AB1426" s="230"/>
    </row>
    <row r="1427" spans="1:28" ht="110.25" hidden="1" x14ac:dyDescent="0.25">
      <c r="A1427" s="24"/>
      <c r="B1427" s="30" t="s">
        <v>1432</v>
      </c>
      <c r="C1427" s="8"/>
      <c r="D1427" s="4"/>
      <c r="E1427" s="4"/>
      <c r="F1427" s="26"/>
      <c r="G1427" s="93"/>
      <c r="H1427" s="93"/>
      <c r="I1427" s="26"/>
      <c r="J1427" s="129"/>
      <c r="K1427" s="130"/>
      <c r="L1427" s="133"/>
      <c r="M1427" s="129"/>
      <c r="N1427" s="130"/>
      <c r="O1427" s="133"/>
      <c r="P1427" s="129"/>
      <c r="Q1427" s="130"/>
      <c r="R1427" s="133"/>
      <c r="S1427" s="129"/>
      <c r="T1427" s="130"/>
      <c r="U1427" s="133"/>
      <c r="V1427" s="231"/>
      <c r="W1427" s="88"/>
      <c r="X1427" s="88"/>
      <c r="Y1427" s="88"/>
      <c r="Z1427" s="88"/>
      <c r="AA1427" s="89"/>
      <c r="AB1427" s="230"/>
    </row>
    <row r="1428" spans="1:28" ht="17.25" hidden="1" x14ac:dyDescent="0.25">
      <c r="A1428" s="24"/>
      <c r="B1428" s="47"/>
      <c r="C1428" s="8"/>
      <c r="D1428" s="4"/>
      <c r="E1428" s="4"/>
      <c r="F1428" s="26"/>
      <c r="G1428" s="93"/>
      <c r="H1428" s="93"/>
      <c r="I1428" s="26"/>
      <c r="J1428" s="129"/>
      <c r="K1428" s="130"/>
      <c r="L1428" s="133"/>
      <c r="M1428" s="129"/>
      <c r="N1428" s="130"/>
      <c r="O1428" s="133"/>
      <c r="P1428" s="129"/>
      <c r="Q1428" s="130"/>
      <c r="R1428" s="133"/>
      <c r="S1428" s="129"/>
      <c r="T1428" s="130"/>
      <c r="U1428" s="133"/>
      <c r="V1428" s="231"/>
      <c r="W1428" s="88"/>
      <c r="X1428" s="88"/>
      <c r="Y1428" s="88"/>
      <c r="Z1428" s="88"/>
      <c r="AA1428" s="89"/>
      <c r="AB1428" s="230"/>
    </row>
    <row r="1429" spans="1:28" ht="18.75" hidden="1" x14ac:dyDescent="0.25">
      <c r="A1429" s="28" t="s">
        <v>1433</v>
      </c>
      <c r="B1429" s="48" t="s">
        <v>1434</v>
      </c>
      <c r="C1429" s="81" t="s">
        <v>13</v>
      </c>
      <c r="D1429" s="4"/>
      <c r="E1429" s="7"/>
      <c r="F1429" s="3">
        <f>D1429*E1429</f>
        <v>0</v>
      </c>
      <c r="G1429" s="93"/>
      <c r="H1429" s="94"/>
      <c r="I1429" s="3">
        <f>G1429*H1429</f>
        <v>0</v>
      </c>
      <c r="J1429" s="129"/>
      <c r="K1429" s="3"/>
      <c r="L1429" s="3">
        <f>J1429*K1429</f>
        <v>0</v>
      </c>
      <c r="M1429" s="129"/>
      <c r="N1429" s="3"/>
      <c r="O1429" s="3">
        <f>M1429*N1429</f>
        <v>0</v>
      </c>
      <c r="P1429" s="129"/>
      <c r="Q1429" s="3"/>
      <c r="R1429" s="3">
        <f>P1429*Q1429</f>
        <v>0</v>
      </c>
      <c r="S1429" s="134">
        <f>G1429+J1429-M1429</f>
        <v>0</v>
      </c>
      <c r="T1429" s="3"/>
      <c r="U1429" s="26">
        <f>S1429*T1429</f>
        <v>0</v>
      </c>
      <c r="V1429" s="229"/>
      <c r="W1429" s="86"/>
      <c r="X1429" s="86"/>
      <c r="Y1429" s="86"/>
      <c r="Z1429" s="86"/>
      <c r="AA1429" s="87"/>
      <c r="AB1429" s="230"/>
    </row>
    <row r="1430" spans="1:28" ht="110.25" hidden="1" x14ac:dyDescent="0.25">
      <c r="A1430" s="24"/>
      <c r="B1430" s="30" t="s">
        <v>1435</v>
      </c>
      <c r="C1430" s="8"/>
      <c r="D1430" s="4"/>
      <c r="E1430" s="4"/>
      <c r="F1430" s="26"/>
      <c r="G1430" s="93"/>
      <c r="H1430" s="93"/>
      <c r="I1430" s="26"/>
      <c r="J1430" s="129"/>
      <c r="K1430" s="130"/>
      <c r="L1430" s="133"/>
      <c r="M1430" s="129"/>
      <c r="N1430" s="130"/>
      <c r="O1430" s="133"/>
      <c r="P1430" s="129"/>
      <c r="Q1430" s="130"/>
      <c r="R1430" s="133"/>
      <c r="S1430" s="129"/>
      <c r="T1430" s="130"/>
      <c r="U1430" s="133"/>
      <c r="V1430" s="231"/>
      <c r="W1430" s="88"/>
      <c r="X1430" s="88"/>
      <c r="Y1430" s="88"/>
      <c r="Z1430" s="88"/>
      <c r="AA1430" s="89"/>
      <c r="AB1430" s="230"/>
    </row>
    <row r="1431" spans="1:28" ht="17.25" hidden="1" x14ac:dyDescent="0.25">
      <c r="A1431" s="24"/>
      <c r="B1431" s="47"/>
      <c r="C1431" s="8"/>
      <c r="D1431" s="4"/>
      <c r="E1431" s="4"/>
      <c r="F1431" s="26"/>
      <c r="G1431" s="93"/>
      <c r="H1431" s="93"/>
      <c r="I1431" s="26"/>
      <c r="J1431" s="129"/>
      <c r="K1431" s="130"/>
      <c r="L1431" s="133"/>
      <c r="M1431" s="129"/>
      <c r="N1431" s="130"/>
      <c r="O1431" s="133"/>
      <c r="P1431" s="129"/>
      <c r="Q1431" s="130"/>
      <c r="R1431" s="133"/>
      <c r="S1431" s="129"/>
      <c r="T1431" s="130"/>
      <c r="U1431" s="133"/>
      <c r="V1431" s="231"/>
      <c r="W1431" s="88"/>
      <c r="X1431" s="88"/>
      <c r="Y1431" s="88"/>
      <c r="Z1431" s="88"/>
      <c r="AA1431" s="89"/>
      <c r="AB1431" s="230"/>
    </row>
    <row r="1432" spans="1:28" ht="18.75" customHeight="1" x14ac:dyDescent="0.25">
      <c r="A1432" s="28" t="s">
        <v>1436</v>
      </c>
      <c r="B1432" s="61" t="s">
        <v>1437</v>
      </c>
      <c r="C1432" s="8"/>
      <c r="D1432" s="4"/>
      <c r="E1432" s="4"/>
      <c r="F1432" s="20"/>
      <c r="G1432" s="93"/>
      <c r="H1432" s="93"/>
      <c r="I1432" s="20"/>
      <c r="J1432" s="129"/>
      <c r="K1432" s="130"/>
      <c r="L1432" s="133"/>
      <c r="M1432" s="129"/>
      <c r="N1432" s="130"/>
      <c r="O1432" s="133"/>
      <c r="P1432" s="129"/>
      <c r="Q1432" s="130"/>
      <c r="R1432" s="133"/>
      <c r="S1432" s="129"/>
      <c r="T1432" s="130"/>
      <c r="U1432" s="133"/>
      <c r="V1432" s="231"/>
      <c r="W1432" s="88"/>
      <c r="X1432" s="88"/>
      <c r="Y1432" s="88"/>
      <c r="Z1432" s="88"/>
      <c r="AA1432" s="89"/>
      <c r="AB1432" s="230"/>
    </row>
    <row r="1433" spans="1:28" ht="227.25" customHeight="1" x14ac:dyDescent="0.25">
      <c r="A1433" s="24"/>
      <c r="B1433" s="30" t="s">
        <v>1687</v>
      </c>
      <c r="C1433" s="8"/>
      <c r="D1433" s="4"/>
      <c r="E1433" s="4"/>
      <c r="F1433" s="26"/>
      <c r="G1433" s="93"/>
      <c r="H1433" s="93"/>
      <c r="I1433" s="26"/>
      <c r="J1433" s="129"/>
      <c r="K1433" s="130"/>
      <c r="L1433" s="133"/>
      <c r="M1433" s="129"/>
      <c r="N1433" s="130"/>
      <c r="O1433" s="133"/>
      <c r="P1433" s="129"/>
      <c r="Q1433" s="130"/>
      <c r="R1433" s="133"/>
      <c r="S1433" s="129"/>
      <c r="T1433" s="130"/>
      <c r="U1433" s="133"/>
      <c r="V1433" s="231"/>
      <c r="W1433" s="88"/>
      <c r="X1433" s="88"/>
      <c r="Y1433" s="88"/>
      <c r="Z1433" s="88"/>
      <c r="AA1433" s="89"/>
      <c r="AB1433" s="230"/>
    </row>
    <row r="1434" spans="1:28" ht="17.25" hidden="1" x14ac:dyDescent="0.25">
      <c r="A1434" s="24"/>
      <c r="B1434" s="47"/>
      <c r="C1434" s="8"/>
      <c r="D1434" s="4"/>
      <c r="E1434" s="4"/>
      <c r="F1434" s="26"/>
      <c r="G1434" s="93"/>
      <c r="H1434" s="93"/>
      <c r="I1434" s="26"/>
      <c r="J1434" s="129"/>
      <c r="K1434" s="130"/>
      <c r="L1434" s="133"/>
      <c r="M1434" s="129"/>
      <c r="N1434" s="130"/>
      <c r="O1434" s="133"/>
      <c r="P1434" s="129"/>
      <c r="Q1434" s="130"/>
      <c r="R1434" s="133"/>
      <c r="S1434" s="129"/>
      <c r="T1434" s="130"/>
      <c r="U1434" s="133"/>
      <c r="V1434" s="231"/>
      <c r="W1434" s="88"/>
      <c r="X1434" s="88"/>
      <c r="Y1434" s="88"/>
      <c r="Z1434" s="88"/>
      <c r="AA1434" s="89"/>
      <c r="AB1434" s="230"/>
    </row>
    <row r="1435" spans="1:28" ht="31.5" hidden="1" x14ac:dyDescent="0.25">
      <c r="A1435" s="28" t="s">
        <v>1438</v>
      </c>
      <c r="B1435" s="48" t="s">
        <v>1439</v>
      </c>
      <c r="C1435" s="81" t="s">
        <v>20</v>
      </c>
      <c r="D1435" s="4"/>
      <c r="E1435" s="7"/>
      <c r="F1435" s="3">
        <f>D1435*E1435</f>
        <v>0</v>
      </c>
      <c r="G1435" s="93"/>
      <c r="H1435" s="94"/>
      <c r="I1435" s="3">
        <f>G1435*H1435</f>
        <v>0</v>
      </c>
      <c r="J1435" s="139"/>
      <c r="K1435" s="3"/>
      <c r="L1435" s="3">
        <f>J1435*K1435</f>
        <v>0</v>
      </c>
      <c r="M1435" s="129"/>
      <c r="N1435" s="3"/>
      <c r="O1435" s="3">
        <f>M1435*N1435</f>
        <v>0</v>
      </c>
      <c r="P1435" s="129"/>
      <c r="Q1435" s="3"/>
      <c r="R1435" s="3">
        <f>P1435*Q1435</f>
        <v>0</v>
      </c>
      <c r="S1435" s="134">
        <f>G1435+J1435-M1435</f>
        <v>0</v>
      </c>
      <c r="T1435" s="3">
        <v>23.42</v>
      </c>
      <c r="U1435" s="26">
        <f>S1435*T1435</f>
        <v>0</v>
      </c>
      <c r="V1435" s="331" t="s">
        <v>1675</v>
      </c>
      <c r="W1435" s="345"/>
      <c r="X1435" s="345"/>
      <c r="Y1435" s="345"/>
      <c r="Z1435" s="345"/>
      <c r="AA1435" s="346"/>
      <c r="AB1435" s="230"/>
    </row>
    <row r="1436" spans="1:28" ht="17.25" hidden="1" x14ac:dyDescent="0.25">
      <c r="A1436" s="24"/>
      <c r="B1436" s="47"/>
      <c r="C1436" s="8"/>
      <c r="D1436" s="4"/>
      <c r="E1436" s="4"/>
      <c r="F1436" s="26"/>
      <c r="G1436" s="93"/>
      <c r="H1436" s="93"/>
      <c r="I1436" s="26"/>
      <c r="J1436" s="129"/>
      <c r="K1436" s="130"/>
      <c r="L1436" s="133"/>
      <c r="M1436" s="129"/>
      <c r="N1436" s="130"/>
      <c r="O1436" s="133"/>
      <c r="P1436" s="129"/>
      <c r="Q1436" s="130"/>
      <c r="R1436" s="133"/>
      <c r="S1436" s="129"/>
      <c r="T1436" s="130"/>
      <c r="U1436" s="133"/>
      <c r="V1436" s="231"/>
      <c r="W1436" s="88"/>
      <c r="X1436" s="88"/>
      <c r="Y1436" s="88"/>
      <c r="Z1436" s="88"/>
      <c r="AA1436" s="89"/>
      <c r="AB1436" s="230"/>
    </row>
    <row r="1437" spans="1:28" ht="31.5" hidden="1" x14ac:dyDescent="0.25">
      <c r="A1437" s="28" t="s">
        <v>1440</v>
      </c>
      <c r="B1437" s="48" t="s">
        <v>1441</v>
      </c>
      <c r="C1437" s="81" t="s">
        <v>20</v>
      </c>
      <c r="D1437" s="4"/>
      <c r="E1437" s="7"/>
      <c r="F1437" s="3">
        <f>D1437*E1437</f>
        <v>0</v>
      </c>
      <c r="G1437" s="93"/>
      <c r="H1437" s="94"/>
      <c r="I1437" s="3">
        <f>G1437*H1437</f>
        <v>0</v>
      </c>
      <c r="J1437" s="139"/>
      <c r="K1437" s="3"/>
      <c r="L1437" s="3">
        <f>J1437*K1437</f>
        <v>0</v>
      </c>
      <c r="M1437" s="129"/>
      <c r="N1437" s="3"/>
      <c r="O1437" s="3">
        <f>M1437*N1437</f>
        <v>0</v>
      </c>
      <c r="P1437" s="129"/>
      <c r="Q1437" s="3"/>
      <c r="R1437" s="3">
        <f>P1437*Q1437</f>
        <v>0</v>
      </c>
      <c r="S1437" s="134">
        <f>G1437+J1437-M1437</f>
        <v>0</v>
      </c>
      <c r="T1437" s="3">
        <v>17.079999999999998</v>
      </c>
      <c r="U1437" s="26">
        <f>S1437*T1437</f>
        <v>0</v>
      </c>
      <c r="V1437" s="331" t="s">
        <v>1674</v>
      </c>
      <c r="W1437" s="345"/>
      <c r="X1437" s="345"/>
      <c r="Y1437" s="345"/>
      <c r="Z1437" s="345"/>
      <c r="AA1437" s="346"/>
      <c r="AB1437" s="230"/>
    </row>
    <row r="1438" spans="1:28" ht="15" customHeight="1" x14ac:dyDescent="0.25">
      <c r="A1438" s="24"/>
      <c r="B1438" s="47"/>
      <c r="C1438" s="8"/>
      <c r="D1438" s="4"/>
      <c r="E1438" s="4"/>
      <c r="F1438" s="26"/>
      <c r="G1438" s="93"/>
      <c r="H1438" s="93"/>
      <c r="I1438" s="26"/>
      <c r="J1438" s="129"/>
      <c r="K1438" s="130"/>
      <c r="L1438" s="133"/>
      <c r="M1438" s="129"/>
      <c r="N1438" s="130"/>
      <c r="O1438" s="133"/>
      <c r="P1438" s="129"/>
      <c r="Q1438" s="130"/>
      <c r="R1438" s="133"/>
      <c r="S1438" s="129"/>
      <c r="T1438" s="130"/>
      <c r="U1438" s="133"/>
      <c r="V1438" s="231"/>
      <c r="W1438" s="88"/>
      <c r="X1438" s="88"/>
      <c r="Y1438" s="88"/>
      <c r="Z1438" s="88"/>
      <c r="AA1438" s="89"/>
      <c r="AB1438" s="230"/>
    </row>
    <row r="1439" spans="1:28" ht="18.75" hidden="1" x14ac:dyDescent="0.25">
      <c r="A1439" s="28" t="s">
        <v>1442</v>
      </c>
      <c r="B1439" s="48" t="s">
        <v>1443</v>
      </c>
      <c r="C1439" s="81" t="s">
        <v>20</v>
      </c>
      <c r="D1439" s="4"/>
      <c r="E1439" s="7"/>
      <c r="F1439" s="3">
        <f>D1439*E1439</f>
        <v>0</v>
      </c>
      <c r="G1439" s="93"/>
      <c r="H1439" s="94"/>
      <c r="I1439" s="3">
        <f>G1439*H1439</f>
        <v>0</v>
      </c>
      <c r="J1439" s="129"/>
      <c r="K1439" s="3"/>
      <c r="L1439" s="3">
        <f>J1439*K1439</f>
        <v>0</v>
      </c>
      <c r="M1439" s="129"/>
      <c r="N1439" s="3"/>
      <c r="O1439" s="3">
        <f>M1439*N1439</f>
        <v>0</v>
      </c>
      <c r="P1439" s="129"/>
      <c r="Q1439" s="3"/>
      <c r="R1439" s="3">
        <f>P1439*Q1439</f>
        <v>0</v>
      </c>
      <c r="S1439" s="134">
        <f>G1439+J1439-M1439</f>
        <v>0</v>
      </c>
      <c r="T1439" s="3"/>
      <c r="U1439" s="26">
        <f>S1439*T1439</f>
        <v>0</v>
      </c>
      <c r="V1439" s="229"/>
      <c r="W1439" s="86"/>
      <c r="X1439" s="86"/>
      <c r="Y1439" s="86"/>
      <c r="Z1439" s="86"/>
      <c r="AA1439" s="87"/>
      <c r="AB1439" s="230"/>
    </row>
    <row r="1440" spans="1:28" ht="17.25" hidden="1" x14ac:dyDescent="0.25">
      <c r="A1440" s="24"/>
      <c r="B1440" s="47"/>
      <c r="C1440" s="8"/>
      <c r="D1440" s="4"/>
      <c r="E1440" s="4"/>
      <c r="F1440" s="26"/>
      <c r="G1440" s="93"/>
      <c r="H1440" s="93"/>
      <c r="I1440" s="26"/>
      <c r="J1440" s="129"/>
      <c r="K1440" s="130"/>
      <c r="L1440" s="133"/>
      <c r="M1440" s="129"/>
      <c r="N1440" s="130"/>
      <c r="O1440" s="133"/>
      <c r="P1440" s="129"/>
      <c r="Q1440" s="130"/>
      <c r="R1440" s="133"/>
      <c r="S1440" s="129"/>
      <c r="T1440" s="130"/>
      <c r="U1440" s="133"/>
      <c r="V1440" s="231"/>
      <c r="W1440" s="88"/>
      <c r="X1440" s="88"/>
      <c r="Y1440" s="88"/>
      <c r="Z1440" s="88"/>
      <c r="AA1440" s="89"/>
      <c r="AB1440" s="230"/>
    </row>
    <row r="1441" spans="1:28" ht="18.75" hidden="1" x14ac:dyDescent="0.25">
      <c r="A1441" s="28" t="s">
        <v>1444</v>
      </c>
      <c r="B1441" s="48" t="s">
        <v>1445</v>
      </c>
      <c r="C1441" s="81" t="s">
        <v>20</v>
      </c>
      <c r="D1441" s="4"/>
      <c r="E1441" s="7"/>
      <c r="F1441" s="3">
        <f>D1441*E1441</f>
        <v>0</v>
      </c>
      <c r="G1441" s="93"/>
      <c r="H1441" s="94"/>
      <c r="I1441" s="3">
        <f>G1441*H1441</f>
        <v>0</v>
      </c>
      <c r="J1441" s="129"/>
      <c r="K1441" s="3"/>
      <c r="L1441" s="3">
        <f>J1441*K1441</f>
        <v>0</v>
      </c>
      <c r="M1441" s="129"/>
      <c r="N1441" s="3"/>
      <c r="O1441" s="3">
        <f>M1441*N1441</f>
        <v>0</v>
      </c>
      <c r="P1441" s="129"/>
      <c r="Q1441" s="3"/>
      <c r="R1441" s="3">
        <f>P1441*Q1441</f>
        <v>0</v>
      </c>
      <c r="S1441" s="134">
        <f>G1441+J1441-M1441</f>
        <v>0</v>
      </c>
      <c r="T1441" s="3"/>
      <c r="U1441" s="26">
        <f>S1441*T1441</f>
        <v>0</v>
      </c>
      <c r="V1441" s="229"/>
      <c r="W1441" s="86"/>
      <c r="X1441" s="86"/>
      <c r="Y1441" s="86"/>
      <c r="Z1441" s="86"/>
      <c r="AA1441" s="87"/>
      <c r="AB1441" s="230"/>
    </row>
    <row r="1442" spans="1:28" ht="17.25" hidden="1" x14ac:dyDescent="0.25">
      <c r="A1442" s="24"/>
      <c r="B1442" s="47"/>
      <c r="C1442" s="8"/>
      <c r="D1442" s="4"/>
      <c r="E1442" s="4"/>
      <c r="F1442" s="26"/>
      <c r="G1442" s="93"/>
      <c r="H1442" s="93"/>
      <c r="I1442" s="26"/>
      <c r="J1442" s="129"/>
      <c r="K1442" s="130"/>
      <c r="L1442" s="133"/>
      <c r="M1442" s="129"/>
      <c r="N1442" s="130"/>
      <c r="O1442" s="133"/>
      <c r="P1442" s="129"/>
      <c r="Q1442" s="130"/>
      <c r="R1442" s="133"/>
      <c r="S1442" s="129"/>
      <c r="T1442" s="130"/>
      <c r="U1442" s="133"/>
      <c r="V1442" s="231"/>
      <c r="W1442" s="88"/>
      <c r="X1442" s="88"/>
      <c r="Y1442" s="88"/>
      <c r="Z1442" s="88"/>
      <c r="AA1442" s="89"/>
      <c r="AB1442" s="230"/>
    </row>
    <row r="1443" spans="1:28" ht="31.5" hidden="1" x14ac:dyDescent="0.25">
      <c r="A1443" s="28" t="s">
        <v>1446</v>
      </c>
      <c r="B1443" s="48" t="s">
        <v>1447</v>
      </c>
      <c r="C1443" s="81" t="s">
        <v>20</v>
      </c>
      <c r="D1443" s="4"/>
      <c r="E1443" s="7"/>
      <c r="F1443" s="3">
        <f>D1443*E1443</f>
        <v>0</v>
      </c>
      <c r="G1443" s="93"/>
      <c r="H1443" s="94"/>
      <c r="I1443" s="3">
        <f>G1443*H1443</f>
        <v>0</v>
      </c>
      <c r="J1443" s="129"/>
      <c r="K1443" s="3"/>
      <c r="L1443" s="3">
        <f>J1443*K1443</f>
        <v>0</v>
      </c>
      <c r="M1443" s="129"/>
      <c r="N1443" s="3"/>
      <c r="O1443" s="3">
        <f>M1443*N1443</f>
        <v>0</v>
      </c>
      <c r="P1443" s="129"/>
      <c r="Q1443" s="3"/>
      <c r="R1443" s="3">
        <f>P1443*Q1443</f>
        <v>0</v>
      </c>
      <c r="S1443" s="134">
        <f>G1443+J1443-M1443</f>
        <v>0</v>
      </c>
      <c r="T1443" s="3"/>
      <c r="U1443" s="26">
        <f>S1443*T1443</f>
        <v>0</v>
      </c>
      <c r="V1443" s="229"/>
      <c r="W1443" s="86"/>
      <c r="X1443" s="86"/>
      <c r="Y1443" s="86"/>
      <c r="Z1443" s="86"/>
      <c r="AA1443" s="87"/>
      <c r="AB1443" s="230"/>
    </row>
    <row r="1444" spans="1:28" ht="17.25" hidden="1" x14ac:dyDescent="0.25">
      <c r="A1444" s="24"/>
      <c r="B1444" s="47"/>
      <c r="C1444" s="8"/>
      <c r="D1444" s="4"/>
      <c r="E1444" s="4"/>
      <c r="F1444" s="26"/>
      <c r="G1444" s="93"/>
      <c r="H1444" s="93"/>
      <c r="I1444" s="26"/>
      <c r="J1444" s="129"/>
      <c r="K1444" s="130"/>
      <c r="L1444" s="133"/>
      <c r="M1444" s="129"/>
      <c r="N1444" s="130"/>
      <c r="O1444" s="133"/>
      <c r="P1444" s="129"/>
      <c r="Q1444" s="130"/>
      <c r="R1444" s="133"/>
      <c r="S1444" s="129"/>
      <c r="T1444" s="130"/>
      <c r="U1444" s="133"/>
      <c r="V1444" s="231"/>
      <c r="W1444" s="88"/>
      <c r="X1444" s="88"/>
      <c r="Y1444" s="88"/>
      <c r="Z1444" s="88"/>
      <c r="AA1444" s="89"/>
      <c r="AB1444" s="230"/>
    </row>
    <row r="1445" spans="1:28" ht="24" hidden="1" customHeight="1" x14ac:dyDescent="0.25">
      <c r="A1445" s="28" t="s">
        <v>1448</v>
      </c>
      <c r="B1445" s="61" t="s">
        <v>1449</v>
      </c>
      <c r="C1445" s="8"/>
      <c r="D1445" s="4"/>
      <c r="E1445" s="4"/>
      <c r="F1445" s="20"/>
      <c r="G1445" s="93"/>
      <c r="H1445" s="93"/>
      <c r="I1445" s="20"/>
      <c r="J1445" s="129"/>
      <c r="K1445" s="130"/>
      <c r="L1445" s="133"/>
      <c r="M1445" s="129"/>
      <c r="N1445" s="130"/>
      <c r="O1445" s="133"/>
      <c r="P1445" s="129"/>
      <c r="Q1445" s="130"/>
      <c r="R1445" s="133"/>
      <c r="S1445" s="129"/>
      <c r="T1445" s="130"/>
      <c r="U1445" s="133"/>
      <c r="V1445" s="231"/>
      <c r="W1445" s="88"/>
      <c r="X1445" s="88"/>
      <c r="Y1445" s="88"/>
      <c r="Z1445" s="88"/>
      <c r="AA1445" s="89"/>
      <c r="AB1445" s="230"/>
    </row>
    <row r="1446" spans="1:28" ht="39.75" hidden="1" customHeight="1" x14ac:dyDescent="0.25">
      <c r="A1446" s="28" t="s">
        <v>1450</v>
      </c>
      <c r="B1446" s="48" t="s">
        <v>1451</v>
      </c>
      <c r="C1446" s="81" t="s">
        <v>20</v>
      </c>
      <c r="D1446" s="4"/>
      <c r="E1446" s="7"/>
      <c r="F1446" s="3">
        <f>D1446*E1446</f>
        <v>0</v>
      </c>
      <c r="G1446" s="93"/>
      <c r="H1446" s="94"/>
      <c r="I1446" s="3">
        <f>G1446*H1446</f>
        <v>0</v>
      </c>
      <c r="J1446" s="129"/>
      <c r="K1446" s="3"/>
      <c r="L1446" s="3">
        <f>J1446*K1446</f>
        <v>0</v>
      </c>
      <c r="M1446" s="129"/>
      <c r="N1446" s="3"/>
      <c r="O1446" s="3">
        <f>M1446*N1446</f>
        <v>0</v>
      </c>
      <c r="P1446" s="129"/>
      <c r="Q1446" s="3"/>
      <c r="R1446" s="3">
        <f>P1446*Q1446</f>
        <v>0</v>
      </c>
      <c r="S1446" s="134">
        <f>G1446+J1446-M1446</f>
        <v>0</v>
      </c>
      <c r="T1446" s="3"/>
      <c r="U1446" s="26">
        <f>S1446*T1446</f>
        <v>0</v>
      </c>
      <c r="V1446" s="229"/>
      <c r="W1446" s="86"/>
      <c r="X1446" s="86"/>
      <c r="Y1446" s="86"/>
      <c r="Z1446" s="86"/>
      <c r="AA1446" s="87"/>
      <c r="AB1446" s="230"/>
    </row>
    <row r="1447" spans="1:28" ht="100.5" hidden="1" customHeight="1" x14ac:dyDescent="0.25">
      <c r="A1447" s="24"/>
      <c r="B1447" s="30" t="s">
        <v>1688</v>
      </c>
      <c r="C1447" s="8"/>
      <c r="D1447" s="4"/>
      <c r="E1447" s="4"/>
      <c r="F1447" s="26"/>
      <c r="G1447" s="93"/>
      <c r="H1447" s="93"/>
      <c r="I1447" s="26"/>
      <c r="J1447" s="129"/>
      <c r="K1447" s="130"/>
      <c r="L1447" s="133"/>
      <c r="M1447" s="129"/>
      <c r="N1447" s="130"/>
      <c r="O1447" s="133"/>
      <c r="P1447" s="129"/>
      <c r="Q1447" s="130"/>
      <c r="R1447" s="133"/>
      <c r="S1447" s="129"/>
      <c r="T1447" s="130"/>
      <c r="U1447" s="133"/>
      <c r="V1447" s="231"/>
      <c r="W1447" s="88"/>
      <c r="X1447" s="88"/>
      <c r="Y1447" s="88"/>
      <c r="Z1447" s="88"/>
      <c r="AA1447" s="89"/>
      <c r="AB1447" s="230"/>
    </row>
    <row r="1448" spans="1:28" ht="12.75" hidden="1" customHeight="1" x14ac:dyDescent="0.25">
      <c r="A1448" s="24"/>
      <c r="B1448" s="47"/>
      <c r="C1448" s="8"/>
      <c r="D1448" s="4"/>
      <c r="E1448" s="4"/>
      <c r="F1448" s="26"/>
      <c r="G1448" s="93"/>
      <c r="H1448" s="93"/>
      <c r="I1448" s="26"/>
      <c r="J1448" s="129"/>
      <c r="K1448" s="130"/>
      <c r="L1448" s="133"/>
      <c r="M1448" s="129"/>
      <c r="N1448" s="130"/>
      <c r="O1448" s="133"/>
      <c r="P1448" s="129"/>
      <c r="Q1448" s="130"/>
      <c r="R1448" s="133"/>
      <c r="S1448" s="129"/>
      <c r="T1448" s="130"/>
      <c r="U1448" s="133"/>
      <c r="V1448" s="231"/>
      <c r="W1448" s="88"/>
      <c r="X1448" s="88"/>
      <c r="Y1448" s="88"/>
      <c r="Z1448" s="88"/>
      <c r="AA1448" s="89"/>
      <c r="AB1448" s="230"/>
    </row>
    <row r="1449" spans="1:28" ht="22.5" hidden="1" customHeight="1" x14ac:dyDescent="0.25">
      <c r="A1449" s="28" t="s">
        <v>1452</v>
      </c>
      <c r="B1449" s="48" t="s">
        <v>1453</v>
      </c>
      <c r="C1449" s="81" t="s">
        <v>20</v>
      </c>
      <c r="D1449" s="4"/>
      <c r="E1449" s="7"/>
      <c r="F1449" s="3">
        <f>D1449*E1449</f>
        <v>0</v>
      </c>
      <c r="G1449" s="93"/>
      <c r="H1449" s="94"/>
      <c r="I1449" s="3">
        <f>G1449*H1449</f>
        <v>0</v>
      </c>
      <c r="J1449" s="129"/>
      <c r="K1449" s="3"/>
      <c r="L1449" s="3">
        <f>J1449*K1449</f>
        <v>0</v>
      </c>
      <c r="M1449" s="129"/>
      <c r="N1449" s="3"/>
      <c r="O1449" s="3">
        <f>M1449*N1449</f>
        <v>0</v>
      </c>
      <c r="P1449" s="129"/>
      <c r="Q1449" s="3"/>
      <c r="R1449" s="3">
        <f>P1449*Q1449</f>
        <v>0</v>
      </c>
      <c r="S1449" s="134">
        <f>G1449+J1449-M1449</f>
        <v>0</v>
      </c>
      <c r="T1449" s="3"/>
      <c r="U1449" s="26">
        <f>S1449*T1449</f>
        <v>0</v>
      </c>
      <c r="V1449" s="229"/>
      <c r="W1449" s="86"/>
      <c r="X1449" s="86"/>
      <c r="Y1449" s="86"/>
      <c r="Z1449" s="86"/>
      <c r="AA1449" s="87"/>
      <c r="AB1449" s="230"/>
    </row>
    <row r="1450" spans="1:28" ht="173.25" hidden="1" x14ac:dyDescent="0.25">
      <c r="A1450" s="24"/>
      <c r="B1450" s="30" t="s">
        <v>1454</v>
      </c>
      <c r="C1450" s="8"/>
      <c r="D1450" s="4"/>
      <c r="E1450" s="4"/>
      <c r="F1450" s="26"/>
      <c r="G1450" s="93"/>
      <c r="H1450" s="93"/>
      <c r="I1450" s="26"/>
      <c r="J1450" s="129"/>
      <c r="K1450" s="130"/>
      <c r="L1450" s="133"/>
      <c r="M1450" s="129"/>
      <c r="N1450" s="130"/>
      <c r="O1450" s="133"/>
      <c r="P1450" s="129"/>
      <c r="Q1450" s="130"/>
      <c r="R1450" s="133"/>
      <c r="S1450" s="129"/>
      <c r="T1450" s="130"/>
      <c r="U1450" s="133"/>
      <c r="V1450" s="231"/>
      <c r="W1450" s="88"/>
      <c r="X1450" s="88"/>
      <c r="Y1450" s="88"/>
      <c r="Z1450" s="88"/>
      <c r="AA1450" s="89"/>
      <c r="AB1450" s="230"/>
    </row>
    <row r="1451" spans="1:28" ht="17.25" hidden="1" x14ac:dyDescent="0.25">
      <c r="A1451" s="24"/>
      <c r="B1451" s="47"/>
      <c r="C1451" s="8"/>
      <c r="D1451" s="4"/>
      <c r="E1451" s="4"/>
      <c r="F1451" s="26"/>
      <c r="G1451" s="93"/>
      <c r="H1451" s="93"/>
      <c r="I1451" s="26"/>
      <c r="J1451" s="129"/>
      <c r="K1451" s="130"/>
      <c r="L1451" s="133"/>
      <c r="M1451" s="129"/>
      <c r="N1451" s="130"/>
      <c r="O1451" s="133"/>
      <c r="P1451" s="129"/>
      <c r="Q1451" s="130"/>
      <c r="R1451" s="133"/>
      <c r="S1451" s="129"/>
      <c r="T1451" s="130"/>
      <c r="U1451" s="133"/>
      <c r="V1451" s="231"/>
      <c r="W1451" s="88"/>
      <c r="X1451" s="88"/>
      <c r="Y1451" s="88"/>
      <c r="Z1451" s="88"/>
      <c r="AA1451" s="89"/>
      <c r="AB1451" s="230"/>
    </row>
    <row r="1452" spans="1:28" ht="18.75" hidden="1" x14ac:dyDescent="0.25">
      <c r="A1452" s="28" t="s">
        <v>1455</v>
      </c>
      <c r="B1452" s="48" t="s">
        <v>1456</v>
      </c>
      <c r="C1452" s="81" t="s">
        <v>20</v>
      </c>
      <c r="D1452" s="4"/>
      <c r="E1452" s="7"/>
      <c r="F1452" s="3">
        <f>D1452*E1452</f>
        <v>0</v>
      </c>
      <c r="G1452" s="93"/>
      <c r="H1452" s="94"/>
      <c r="I1452" s="3">
        <f>G1452*H1452</f>
        <v>0</v>
      </c>
      <c r="J1452" s="129"/>
      <c r="K1452" s="3"/>
      <c r="L1452" s="3">
        <f>J1452*K1452</f>
        <v>0</v>
      </c>
      <c r="M1452" s="129"/>
      <c r="N1452" s="3"/>
      <c r="O1452" s="3">
        <f>M1452*N1452</f>
        <v>0</v>
      </c>
      <c r="P1452" s="129"/>
      <c r="Q1452" s="3"/>
      <c r="R1452" s="3">
        <f>P1452*Q1452</f>
        <v>0</v>
      </c>
      <c r="S1452" s="134">
        <f>G1452+J1452-M1452</f>
        <v>0</v>
      </c>
      <c r="T1452" s="3"/>
      <c r="U1452" s="26">
        <f>S1452*T1452</f>
        <v>0</v>
      </c>
      <c r="V1452" s="229"/>
      <c r="W1452" s="86"/>
      <c r="X1452" s="86"/>
      <c r="Y1452" s="86"/>
      <c r="Z1452" s="86"/>
      <c r="AA1452" s="87"/>
      <c r="AB1452" s="230"/>
    </row>
    <row r="1453" spans="1:28" ht="189" hidden="1" x14ac:dyDescent="0.25">
      <c r="A1453" s="24"/>
      <c r="B1453" s="30" t="s">
        <v>1457</v>
      </c>
      <c r="C1453" s="8"/>
      <c r="D1453" s="4"/>
      <c r="E1453" s="4"/>
      <c r="F1453" s="26"/>
      <c r="G1453" s="93"/>
      <c r="H1453" s="93"/>
      <c r="I1453" s="26"/>
      <c r="J1453" s="129"/>
      <c r="K1453" s="130"/>
      <c r="L1453" s="133"/>
      <c r="M1453" s="129"/>
      <c r="N1453" s="130"/>
      <c r="O1453" s="133"/>
      <c r="P1453" s="129"/>
      <c r="Q1453" s="130"/>
      <c r="R1453" s="133"/>
      <c r="S1453" s="129"/>
      <c r="T1453" s="130"/>
      <c r="U1453" s="133"/>
      <c r="V1453" s="231"/>
      <c r="W1453" s="88"/>
      <c r="X1453" s="88"/>
      <c r="Y1453" s="88"/>
      <c r="Z1453" s="88"/>
      <c r="AA1453" s="89"/>
      <c r="AB1453" s="230"/>
    </row>
    <row r="1454" spans="1:28" ht="17.25" hidden="1" x14ac:dyDescent="0.25">
      <c r="A1454" s="24"/>
      <c r="B1454" s="47"/>
      <c r="C1454" s="8"/>
      <c r="D1454" s="4"/>
      <c r="E1454" s="4"/>
      <c r="F1454" s="26"/>
      <c r="G1454" s="93"/>
      <c r="H1454" s="93"/>
      <c r="I1454" s="26"/>
      <c r="J1454" s="129"/>
      <c r="K1454" s="130"/>
      <c r="L1454" s="133"/>
      <c r="M1454" s="129"/>
      <c r="N1454" s="130"/>
      <c r="O1454" s="133"/>
      <c r="P1454" s="129"/>
      <c r="Q1454" s="130"/>
      <c r="R1454" s="133"/>
      <c r="S1454" s="129"/>
      <c r="T1454" s="130"/>
      <c r="U1454" s="133"/>
      <c r="V1454" s="231"/>
      <c r="W1454" s="88"/>
      <c r="X1454" s="88"/>
      <c r="Y1454" s="88"/>
      <c r="Z1454" s="88"/>
      <c r="AA1454" s="89"/>
      <c r="AB1454" s="230"/>
    </row>
    <row r="1455" spans="1:28" ht="5.25" hidden="1" customHeight="1" x14ac:dyDescent="0.25">
      <c r="A1455" s="28" t="s">
        <v>1458</v>
      </c>
      <c r="B1455" s="48" t="s">
        <v>1459</v>
      </c>
      <c r="C1455" s="81" t="s">
        <v>20</v>
      </c>
      <c r="D1455" s="4"/>
      <c r="E1455" s="7"/>
      <c r="F1455" s="3">
        <f>D1455*E1455</f>
        <v>0</v>
      </c>
      <c r="G1455" s="93"/>
      <c r="H1455" s="94"/>
      <c r="I1455" s="3">
        <f>G1455*H1455</f>
        <v>0</v>
      </c>
      <c r="J1455" s="129"/>
      <c r="K1455" s="3"/>
      <c r="L1455" s="3">
        <f>J1455*K1455</f>
        <v>0</v>
      </c>
      <c r="M1455" s="129"/>
      <c r="N1455" s="3"/>
      <c r="O1455" s="3">
        <f>M1455*N1455</f>
        <v>0</v>
      </c>
      <c r="P1455" s="129"/>
      <c r="Q1455" s="3"/>
      <c r="R1455" s="3">
        <f>P1455*Q1455</f>
        <v>0</v>
      </c>
      <c r="S1455" s="134">
        <f>G1455+J1455-M1455</f>
        <v>0</v>
      </c>
      <c r="T1455" s="3"/>
      <c r="U1455" s="26">
        <f>S1455*T1455</f>
        <v>0</v>
      </c>
      <c r="V1455" s="229"/>
      <c r="W1455" s="86"/>
      <c r="X1455" s="86"/>
      <c r="Y1455" s="86"/>
      <c r="Z1455" s="86"/>
      <c r="AA1455" s="87"/>
      <c r="AB1455" s="230"/>
    </row>
    <row r="1456" spans="1:28" ht="204.75" hidden="1" x14ac:dyDescent="0.25">
      <c r="A1456" s="24"/>
      <c r="B1456" s="30" t="s">
        <v>1460</v>
      </c>
      <c r="C1456" s="8"/>
      <c r="D1456" s="4"/>
      <c r="E1456" s="4"/>
      <c r="F1456" s="26"/>
      <c r="G1456" s="93"/>
      <c r="H1456" s="93"/>
      <c r="I1456" s="26"/>
      <c r="J1456" s="129"/>
      <c r="K1456" s="130"/>
      <c r="L1456" s="133"/>
      <c r="M1456" s="129"/>
      <c r="N1456" s="130"/>
      <c r="O1456" s="133"/>
      <c r="P1456" s="129"/>
      <c r="Q1456" s="130"/>
      <c r="R1456" s="133"/>
      <c r="S1456" s="129"/>
      <c r="T1456" s="130"/>
      <c r="U1456" s="133"/>
      <c r="V1456" s="231"/>
      <c r="W1456" s="88"/>
      <c r="X1456" s="88"/>
      <c r="Y1456" s="88"/>
      <c r="Z1456" s="88"/>
      <c r="AA1456" s="89"/>
      <c r="AB1456" s="230"/>
    </row>
    <row r="1457" spans="1:28" ht="17.25" hidden="1" x14ac:dyDescent="0.25">
      <c r="A1457" s="24"/>
      <c r="B1457" s="47"/>
      <c r="C1457" s="8"/>
      <c r="D1457" s="4"/>
      <c r="E1457" s="4"/>
      <c r="F1457" s="26"/>
      <c r="G1457" s="93"/>
      <c r="H1457" s="93"/>
      <c r="I1457" s="26"/>
      <c r="J1457" s="129"/>
      <c r="K1457" s="130"/>
      <c r="L1457" s="133"/>
      <c r="M1457" s="129"/>
      <c r="N1457" s="130"/>
      <c r="O1457" s="133"/>
      <c r="P1457" s="129"/>
      <c r="Q1457" s="130"/>
      <c r="R1457" s="133"/>
      <c r="S1457" s="129"/>
      <c r="T1457" s="130"/>
      <c r="U1457" s="133"/>
      <c r="V1457" s="231"/>
      <c r="W1457" s="88"/>
      <c r="X1457" s="88"/>
      <c r="Y1457" s="88"/>
      <c r="Z1457" s="88"/>
      <c r="AA1457" s="89"/>
      <c r="AB1457" s="230"/>
    </row>
    <row r="1458" spans="1:28" ht="45" customHeight="1" x14ac:dyDescent="0.25">
      <c r="A1458" s="28" t="s">
        <v>1461</v>
      </c>
      <c r="B1458" s="48" t="s">
        <v>1462</v>
      </c>
      <c r="C1458" s="81" t="s">
        <v>20</v>
      </c>
      <c r="D1458" s="4"/>
      <c r="E1458" s="7"/>
      <c r="F1458" s="3">
        <f>D1458*E1458</f>
        <v>0</v>
      </c>
      <c r="G1458" s="93"/>
      <c r="H1458" s="94"/>
      <c r="I1458" s="3">
        <f>G1458*H1458</f>
        <v>0</v>
      </c>
      <c r="J1458" s="139"/>
      <c r="K1458" s="3"/>
      <c r="L1458" s="3">
        <f>J1458*K1458</f>
        <v>0</v>
      </c>
      <c r="M1458" s="129"/>
      <c r="N1458" s="3"/>
      <c r="O1458" s="3">
        <f>M1458*N1458</f>
        <v>0</v>
      </c>
      <c r="P1458" s="129"/>
      <c r="Q1458" s="3"/>
      <c r="R1458" s="3">
        <f>P1458*Q1458</f>
        <v>0</v>
      </c>
      <c r="S1458" s="134">
        <f>G1458+J1458-M1458</f>
        <v>0</v>
      </c>
      <c r="T1458" s="3"/>
      <c r="U1458" s="26">
        <f>S1458*T1458</f>
        <v>0</v>
      </c>
      <c r="V1458" s="331" t="s">
        <v>1673</v>
      </c>
      <c r="W1458" s="345"/>
      <c r="X1458" s="345"/>
      <c r="Y1458" s="345"/>
      <c r="Z1458" s="345"/>
      <c r="AA1458" s="346"/>
      <c r="AB1458" s="230"/>
    </row>
    <row r="1459" spans="1:28" ht="245.25" customHeight="1" x14ac:dyDescent="0.25">
      <c r="A1459" s="24"/>
      <c r="B1459" s="30" t="s">
        <v>1463</v>
      </c>
      <c r="C1459" s="8"/>
      <c r="D1459" s="4"/>
      <c r="E1459" s="4"/>
      <c r="F1459" s="26"/>
      <c r="G1459" s="93"/>
      <c r="H1459" s="93"/>
      <c r="I1459" s="26"/>
      <c r="J1459" s="129"/>
      <c r="K1459" s="130"/>
      <c r="L1459" s="133"/>
      <c r="M1459" s="129"/>
      <c r="N1459" s="130"/>
      <c r="O1459" s="133"/>
      <c r="P1459" s="129"/>
      <c r="Q1459" s="130"/>
      <c r="R1459" s="133"/>
      <c r="S1459" s="129"/>
      <c r="T1459" s="130"/>
      <c r="U1459" s="133"/>
      <c r="V1459" s="331"/>
      <c r="W1459" s="345"/>
      <c r="X1459" s="345"/>
      <c r="Y1459" s="345"/>
      <c r="Z1459" s="345"/>
      <c r="AA1459" s="346"/>
      <c r="AB1459" s="230"/>
    </row>
    <row r="1460" spans="1:28" ht="0.75" customHeight="1" x14ac:dyDescent="0.25">
      <c r="A1460" s="24"/>
      <c r="B1460" s="47"/>
      <c r="C1460" s="8"/>
      <c r="D1460" s="4"/>
      <c r="E1460" s="4"/>
      <c r="F1460" s="26"/>
      <c r="G1460" s="93"/>
      <c r="H1460" s="93"/>
      <c r="I1460" s="26"/>
      <c r="J1460" s="129"/>
      <c r="K1460" s="130"/>
      <c r="L1460" s="133"/>
      <c r="M1460" s="129"/>
      <c r="N1460" s="130"/>
      <c r="O1460" s="133"/>
      <c r="P1460" s="129"/>
      <c r="Q1460" s="130"/>
      <c r="R1460" s="133"/>
      <c r="S1460" s="129"/>
      <c r="T1460" s="130"/>
      <c r="U1460" s="133"/>
      <c r="V1460" s="231"/>
      <c r="W1460" s="88"/>
      <c r="X1460" s="88"/>
      <c r="Y1460" s="88"/>
      <c r="Z1460" s="88"/>
      <c r="AA1460" s="89"/>
      <c r="AB1460" s="230"/>
    </row>
    <row r="1461" spans="1:28" ht="18.75" hidden="1" x14ac:dyDescent="0.25">
      <c r="A1461" s="28" t="s">
        <v>1464</v>
      </c>
      <c r="B1461" s="48" t="s">
        <v>1465</v>
      </c>
      <c r="C1461" s="81" t="s">
        <v>20</v>
      </c>
      <c r="D1461" s="4"/>
      <c r="E1461" s="7"/>
      <c r="F1461" s="3">
        <f>D1461*E1461</f>
        <v>0</v>
      </c>
      <c r="G1461" s="93"/>
      <c r="H1461" s="94"/>
      <c r="I1461" s="3">
        <f>G1461*H1461</f>
        <v>0</v>
      </c>
      <c r="J1461" s="129"/>
      <c r="K1461" s="3"/>
      <c r="L1461" s="3">
        <f>J1461*K1461</f>
        <v>0</v>
      </c>
      <c r="M1461" s="129"/>
      <c r="N1461" s="3"/>
      <c r="O1461" s="3">
        <f>M1461*N1461</f>
        <v>0</v>
      </c>
      <c r="P1461" s="129"/>
      <c r="Q1461" s="3"/>
      <c r="R1461" s="3">
        <f>P1461*Q1461</f>
        <v>0</v>
      </c>
      <c r="S1461" s="134">
        <f>G1461+J1461-M1461</f>
        <v>0</v>
      </c>
      <c r="T1461" s="3"/>
      <c r="U1461" s="26">
        <f>S1461*T1461</f>
        <v>0</v>
      </c>
      <c r="V1461" s="229"/>
      <c r="W1461" s="86"/>
      <c r="X1461" s="86"/>
      <c r="Y1461" s="86"/>
      <c r="Z1461" s="86"/>
      <c r="AA1461" s="87"/>
      <c r="AB1461" s="230"/>
    </row>
    <row r="1462" spans="1:28" ht="33" hidden="1" customHeight="1" x14ac:dyDescent="0.25">
      <c r="A1462" s="24"/>
      <c r="B1462" s="30" t="s">
        <v>1466</v>
      </c>
      <c r="C1462" s="8"/>
      <c r="D1462" s="4"/>
      <c r="E1462" s="4"/>
      <c r="F1462" s="26"/>
      <c r="G1462" s="93"/>
      <c r="H1462" s="93"/>
      <c r="I1462" s="26"/>
      <c r="J1462" s="129"/>
      <c r="K1462" s="130"/>
      <c r="L1462" s="133"/>
      <c r="M1462" s="129"/>
      <c r="N1462" s="130"/>
      <c r="O1462" s="133"/>
      <c r="P1462" s="129"/>
      <c r="Q1462" s="130"/>
      <c r="R1462" s="133"/>
      <c r="S1462" s="129"/>
      <c r="T1462" s="130"/>
      <c r="U1462" s="133"/>
      <c r="V1462" s="231"/>
      <c r="W1462" s="88"/>
      <c r="X1462" s="88"/>
      <c r="Y1462" s="88"/>
      <c r="Z1462" s="88"/>
      <c r="AA1462" s="89"/>
      <c r="AB1462" s="230"/>
    </row>
    <row r="1463" spans="1:28" ht="17.25" hidden="1" x14ac:dyDescent="0.25">
      <c r="A1463" s="24"/>
      <c r="B1463" s="47"/>
      <c r="C1463" s="8"/>
      <c r="D1463" s="4"/>
      <c r="E1463" s="4"/>
      <c r="F1463" s="26"/>
      <c r="G1463" s="93"/>
      <c r="H1463" s="93"/>
      <c r="I1463" s="26"/>
      <c r="J1463" s="129"/>
      <c r="K1463" s="130"/>
      <c r="L1463" s="133"/>
      <c r="M1463" s="129"/>
      <c r="N1463" s="130"/>
      <c r="O1463" s="133"/>
      <c r="P1463" s="129"/>
      <c r="Q1463" s="130"/>
      <c r="R1463" s="133"/>
      <c r="S1463" s="129"/>
      <c r="T1463" s="130"/>
      <c r="U1463" s="133"/>
      <c r="V1463" s="231"/>
      <c r="W1463" s="88"/>
      <c r="X1463" s="88"/>
      <c r="Y1463" s="88"/>
      <c r="Z1463" s="88"/>
      <c r="AA1463" s="89"/>
      <c r="AB1463" s="230"/>
    </row>
    <row r="1464" spans="1:28" ht="17.25" hidden="1" x14ac:dyDescent="0.25">
      <c r="A1464" s="28" t="s">
        <v>1467</v>
      </c>
      <c r="B1464" s="61" t="s">
        <v>1468</v>
      </c>
      <c r="C1464" s="8"/>
      <c r="D1464" s="4"/>
      <c r="E1464" s="4"/>
      <c r="F1464" s="20"/>
      <c r="G1464" s="93"/>
      <c r="H1464" s="93"/>
      <c r="I1464" s="20"/>
      <c r="J1464" s="129"/>
      <c r="K1464" s="130"/>
      <c r="L1464" s="133"/>
      <c r="M1464" s="129"/>
      <c r="N1464" s="130"/>
      <c r="O1464" s="133"/>
      <c r="P1464" s="129"/>
      <c r="Q1464" s="130"/>
      <c r="R1464" s="133"/>
      <c r="S1464" s="129"/>
      <c r="T1464" s="130"/>
      <c r="U1464" s="133"/>
      <c r="V1464" s="231"/>
      <c r="W1464" s="88"/>
      <c r="X1464" s="88"/>
      <c r="Y1464" s="88"/>
      <c r="Z1464" s="88"/>
      <c r="AA1464" s="89"/>
      <c r="AB1464" s="230"/>
    </row>
    <row r="1465" spans="1:28" ht="110.25" hidden="1" x14ac:dyDescent="0.25">
      <c r="A1465" s="24"/>
      <c r="B1465" s="30" t="s">
        <v>1469</v>
      </c>
      <c r="C1465" s="8"/>
      <c r="D1465" s="4"/>
      <c r="E1465" s="4"/>
      <c r="F1465" s="26"/>
      <c r="G1465" s="93"/>
      <c r="H1465" s="93"/>
      <c r="I1465" s="26"/>
      <c r="J1465" s="129"/>
      <c r="K1465" s="130"/>
      <c r="L1465" s="133"/>
      <c r="M1465" s="129"/>
      <c r="N1465" s="130"/>
      <c r="O1465" s="133"/>
      <c r="P1465" s="129"/>
      <c r="Q1465" s="130"/>
      <c r="R1465" s="133"/>
      <c r="S1465" s="129"/>
      <c r="T1465" s="130"/>
      <c r="U1465" s="133"/>
      <c r="V1465" s="231"/>
      <c r="W1465" s="88"/>
      <c r="X1465" s="88"/>
      <c r="Y1465" s="88"/>
      <c r="Z1465" s="88"/>
      <c r="AA1465" s="89"/>
      <c r="AB1465" s="230"/>
    </row>
    <row r="1466" spans="1:28" ht="17.25" hidden="1" x14ac:dyDescent="0.25">
      <c r="A1466" s="24"/>
      <c r="B1466" s="47"/>
      <c r="C1466" s="8"/>
      <c r="D1466" s="4"/>
      <c r="E1466" s="4"/>
      <c r="F1466" s="26"/>
      <c r="G1466" s="93"/>
      <c r="H1466" s="93"/>
      <c r="I1466" s="26"/>
      <c r="J1466" s="129"/>
      <c r="K1466" s="130"/>
      <c r="L1466" s="133"/>
      <c r="M1466" s="129"/>
      <c r="N1466" s="130"/>
      <c r="O1466" s="133"/>
      <c r="P1466" s="129"/>
      <c r="Q1466" s="130"/>
      <c r="R1466" s="133"/>
      <c r="S1466" s="129"/>
      <c r="T1466" s="130"/>
      <c r="U1466" s="133"/>
      <c r="V1466" s="231"/>
      <c r="W1466" s="88"/>
      <c r="X1466" s="88"/>
      <c r="Y1466" s="88"/>
      <c r="Z1466" s="88"/>
      <c r="AA1466" s="89"/>
      <c r="AB1466" s="230"/>
    </row>
    <row r="1467" spans="1:28" ht="18.75" hidden="1" x14ac:dyDescent="0.25">
      <c r="A1467" s="28" t="s">
        <v>1470</v>
      </c>
      <c r="B1467" s="48" t="s">
        <v>1471</v>
      </c>
      <c r="C1467" s="81" t="s">
        <v>13</v>
      </c>
      <c r="D1467" s="4"/>
      <c r="E1467" s="7"/>
      <c r="F1467" s="3">
        <f>D1467*E1467</f>
        <v>0</v>
      </c>
      <c r="G1467" s="93"/>
      <c r="H1467" s="94"/>
      <c r="I1467" s="3">
        <f>G1467*H1467</f>
        <v>0</v>
      </c>
      <c r="J1467" s="129"/>
      <c r="K1467" s="3"/>
      <c r="L1467" s="3">
        <f>J1467*K1467</f>
        <v>0</v>
      </c>
      <c r="M1467" s="129"/>
      <c r="N1467" s="3"/>
      <c r="O1467" s="3">
        <f>M1467*N1467</f>
        <v>0</v>
      </c>
      <c r="P1467" s="129"/>
      <c r="Q1467" s="3"/>
      <c r="R1467" s="3">
        <f>P1467*Q1467</f>
        <v>0</v>
      </c>
      <c r="S1467" s="134">
        <f>G1467+J1467-M1467</f>
        <v>0</v>
      </c>
      <c r="T1467" s="3"/>
      <c r="U1467" s="26">
        <f>S1467*T1467</f>
        <v>0</v>
      </c>
      <c r="V1467" s="229"/>
      <c r="W1467" s="86"/>
      <c r="X1467" s="86"/>
      <c r="Y1467" s="86"/>
      <c r="Z1467" s="86"/>
      <c r="AA1467" s="87"/>
      <c r="AB1467" s="230"/>
    </row>
    <row r="1468" spans="1:28" ht="17.25" hidden="1" x14ac:dyDescent="0.25">
      <c r="A1468" s="24"/>
      <c r="B1468" s="47"/>
      <c r="C1468" s="8"/>
      <c r="D1468" s="4"/>
      <c r="E1468" s="4"/>
      <c r="F1468" s="26"/>
      <c r="G1468" s="93"/>
      <c r="H1468" s="93"/>
      <c r="I1468" s="26"/>
      <c r="J1468" s="129"/>
      <c r="K1468" s="130"/>
      <c r="L1468" s="133"/>
      <c r="M1468" s="129"/>
      <c r="N1468" s="130"/>
      <c r="O1468" s="133"/>
      <c r="P1468" s="129"/>
      <c r="Q1468" s="130"/>
      <c r="R1468" s="133"/>
      <c r="S1468" s="129"/>
      <c r="T1468" s="130"/>
      <c r="U1468" s="133"/>
      <c r="V1468" s="231"/>
      <c r="W1468" s="88"/>
      <c r="X1468" s="88"/>
      <c r="Y1468" s="88"/>
      <c r="Z1468" s="88"/>
      <c r="AA1468" s="89"/>
      <c r="AB1468" s="230"/>
    </row>
    <row r="1469" spans="1:28" ht="18.75" hidden="1" x14ac:dyDescent="0.25">
      <c r="A1469" s="28" t="s">
        <v>1472</v>
      </c>
      <c r="B1469" s="48" t="s">
        <v>1473</v>
      </c>
      <c r="C1469" s="81" t="s">
        <v>13</v>
      </c>
      <c r="D1469" s="4"/>
      <c r="E1469" s="7"/>
      <c r="F1469" s="3">
        <f>D1469*E1469</f>
        <v>0</v>
      </c>
      <c r="G1469" s="93"/>
      <c r="H1469" s="94"/>
      <c r="I1469" s="3">
        <f>G1469*H1469</f>
        <v>0</v>
      </c>
      <c r="J1469" s="129"/>
      <c r="K1469" s="3"/>
      <c r="L1469" s="3">
        <f>J1469*K1469</f>
        <v>0</v>
      </c>
      <c r="M1469" s="129"/>
      <c r="N1469" s="3"/>
      <c r="O1469" s="3">
        <f>M1469*N1469</f>
        <v>0</v>
      </c>
      <c r="P1469" s="129"/>
      <c r="Q1469" s="3"/>
      <c r="R1469" s="3">
        <f>P1469*Q1469</f>
        <v>0</v>
      </c>
      <c r="S1469" s="134">
        <f>G1469+J1469-M1469</f>
        <v>0</v>
      </c>
      <c r="T1469" s="3"/>
      <c r="U1469" s="26">
        <f>S1469*T1469</f>
        <v>0</v>
      </c>
      <c r="V1469" s="229"/>
      <c r="W1469" s="86"/>
      <c r="X1469" s="86"/>
      <c r="Y1469" s="86"/>
      <c r="Z1469" s="86"/>
      <c r="AA1469" s="87"/>
      <c r="AB1469" s="230"/>
    </row>
    <row r="1470" spans="1:28" ht="17.25" hidden="1" x14ac:dyDescent="0.25">
      <c r="A1470" s="24"/>
      <c r="B1470" s="47"/>
      <c r="C1470" s="8"/>
      <c r="D1470" s="4"/>
      <c r="E1470" s="4"/>
      <c r="F1470" s="26"/>
      <c r="G1470" s="93"/>
      <c r="H1470" s="93"/>
      <c r="I1470" s="26"/>
      <c r="J1470" s="129"/>
      <c r="K1470" s="130"/>
      <c r="L1470" s="133"/>
      <c r="M1470" s="129"/>
      <c r="N1470" s="130"/>
      <c r="O1470" s="133"/>
      <c r="P1470" s="129"/>
      <c r="Q1470" s="130"/>
      <c r="R1470" s="133"/>
      <c r="S1470" s="129"/>
      <c r="T1470" s="130"/>
      <c r="U1470" s="133"/>
      <c r="V1470" s="231"/>
      <c r="W1470" s="88"/>
      <c r="X1470" s="88"/>
      <c r="Y1470" s="88"/>
      <c r="Z1470" s="88"/>
      <c r="AA1470" s="89"/>
      <c r="AB1470" s="230"/>
    </row>
    <row r="1471" spans="1:28" ht="18.75" hidden="1" x14ac:dyDescent="0.25">
      <c r="A1471" s="28" t="s">
        <v>1474</v>
      </c>
      <c r="B1471" s="48" t="s">
        <v>1475</v>
      </c>
      <c r="C1471" s="81" t="s">
        <v>13</v>
      </c>
      <c r="D1471" s="4"/>
      <c r="E1471" s="7"/>
      <c r="F1471" s="3">
        <f>D1471*E1471</f>
        <v>0</v>
      </c>
      <c r="G1471" s="93"/>
      <c r="H1471" s="94"/>
      <c r="I1471" s="3">
        <f>G1471*H1471</f>
        <v>0</v>
      </c>
      <c r="J1471" s="129"/>
      <c r="K1471" s="3"/>
      <c r="L1471" s="3">
        <f>J1471*K1471</f>
        <v>0</v>
      </c>
      <c r="M1471" s="129"/>
      <c r="N1471" s="3"/>
      <c r="O1471" s="3">
        <f>M1471*N1471</f>
        <v>0</v>
      </c>
      <c r="P1471" s="129"/>
      <c r="Q1471" s="3"/>
      <c r="R1471" s="3">
        <f>P1471*Q1471</f>
        <v>0</v>
      </c>
      <c r="S1471" s="134">
        <f>G1471+J1471-M1471</f>
        <v>0</v>
      </c>
      <c r="T1471" s="3"/>
      <c r="U1471" s="26">
        <f>S1471*T1471</f>
        <v>0</v>
      </c>
      <c r="V1471" s="229"/>
      <c r="W1471" s="86"/>
      <c r="X1471" s="86"/>
      <c r="Y1471" s="86"/>
      <c r="Z1471" s="86"/>
      <c r="AA1471" s="87"/>
      <c r="AB1471" s="230"/>
    </row>
    <row r="1472" spans="1:28" ht="17.25" hidden="1" x14ac:dyDescent="0.25">
      <c r="A1472" s="24"/>
      <c r="B1472" s="47"/>
      <c r="C1472" s="8"/>
      <c r="D1472" s="4"/>
      <c r="E1472" s="4"/>
      <c r="F1472" s="26"/>
      <c r="G1472" s="93"/>
      <c r="H1472" s="93"/>
      <c r="I1472" s="26"/>
      <c r="J1472" s="129"/>
      <c r="K1472" s="130"/>
      <c r="L1472" s="133"/>
      <c r="M1472" s="129"/>
      <c r="N1472" s="130"/>
      <c r="O1472" s="133"/>
      <c r="P1472" s="129"/>
      <c r="Q1472" s="130"/>
      <c r="R1472" s="133"/>
      <c r="S1472" s="129"/>
      <c r="T1472" s="130"/>
      <c r="U1472" s="133"/>
      <c r="V1472" s="231"/>
      <c r="W1472" s="88"/>
      <c r="X1472" s="88"/>
      <c r="Y1472" s="88"/>
      <c r="Z1472" s="88"/>
      <c r="AA1472" s="89"/>
      <c r="AB1472" s="230"/>
    </row>
    <row r="1473" spans="1:28" ht="15" hidden="1" customHeight="1" x14ac:dyDescent="0.25">
      <c r="A1473" s="28" t="s">
        <v>1476</v>
      </c>
      <c r="B1473" s="48" t="s">
        <v>1477</v>
      </c>
      <c r="C1473" s="81" t="s">
        <v>13</v>
      </c>
      <c r="D1473" s="4"/>
      <c r="E1473" s="7"/>
      <c r="F1473" s="3">
        <f>D1473*E1473</f>
        <v>0</v>
      </c>
      <c r="G1473" s="93"/>
      <c r="H1473" s="94"/>
      <c r="I1473" s="3">
        <f>G1473*H1473</f>
        <v>0</v>
      </c>
      <c r="J1473" s="129"/>
      <c r="K1473" s="3"/>
      <c r="L1473" s="3">
        <f>J1473*K1473</f>
        <v>0</v>
      </c>
      <c r="M1473" s="129"/>
      <c r="N1473" s="3"/>
      <c r="O1473" s="3">
        <f>M1473*N1473</f>
        <v>0</v>
      </c>
      <c r="P1473" s="129"/>
      <c r="Q1473" s="3"/>
      <c r="R1473" s="3">
        <f>P1473*Q1473</f>
        <v>0</v>
      </c>
      <c r="S1473" s="134">
        <f>G1473+J1473-M1473</f>
        <v>0</v>
      </c>
      <c r="T1473" s="3"/>
      <c r="U1473" s="26">
        <f>S1473*T1473</f>
        <v>0</v>
      </c>
      <c r="V1473" s="229"/>
      <c r="W1473" s="86"/>
      <c r="X1473" s="86"/>
      <c r="Y1473" s="86"/>
      <c r="Z1473" s="86"/>
      <c r="AA1473" s="87"/>
      <c r="AB1473" s="230"/>
    </row>
    <row r="1474" spans="1:28" ht="17.25" hidden="1" x14ac:dyDescent="0.25">
      <c r="A1474" s="24"/>
      <c r="B1474" s="47"/>
      <c r="C1474" s="8"/>
      <c r="D1474" s="4"/>
      <c r="E1474" s="4"/>
      <c r="F1474" s="26"/>
      <c r="G1474" s="93"/>
      <c r="H1474" s="93"/>
      <c r="I1474" s="26"/>
      <c r="J1474" s="129"/>
      <c r="K1474" s="130"/>
      <c r="L1474" s="133"/>
      <c r="M1474" s="129"/>
      <c r="N1474" s="130"/>
      <c r="O1474" s="133"/>
      <c r="P1474" s="129"/>
      <c r="Q1474" s="130"/>
      <c r="R1474" s="133"/>
      <c r="S1474" s="129"/>
      <c r="T1474" s="130"/>
      <c r="U1474" s="133"/>
      <c r="V1474" s="231"/>
      <c r="W1474" s="88"/>
      <c r="X1474" s="88"/>
      <c r="Y1474" s="88"/>
      <c r="Z1474" s="88"/>
      <c r="AA1474" s="89"/>
      <c r="AB1474" s="230"/>
    </row>
    <row r="1475" spans="1:28" ht="18.75" hidden="1" x14ac:dyDescent="0.25">
      <c r="A1475" s="28" t="s">
        <v>1478</v>
      </c>
      <c r="B1475" s="48" t="s">
        <v>1479</v>
      </c>
      <c r="C1475" s="81" t="s">
        <v>13</v>
      </c>
      <c r="D1475" s="4"/>
      <c r="E1475" s="7"/>
      <c r="F1475" s="3">
        <f>D1475*E1475</f>
        <v>0</v>
      </c>
      <c r="G1475" s="93"/>
      <c r="H1475" s="94"/>
      <c r="I1475" s="3">
        <f>G1475*H1475</f>
        <v>0</v>
      </c>
      <c r="J1475" s="129"/>
      <c r="K1475" s="3"/>
      <c r="L1475" s="3">
        <f>J1475*K1475</f>
        <v>0</v>
      </c>
      <c r="M1475" s="129"/>
      <c r="N1475" s="3"/>
      <c r="O1475" s="3">
        <f>M1475*N1475</f>
        <v>0</v>
      </c>
      <c r="P1475" s="129"/>
      <c r="Q1475" s="3"/>
      <c r="R1475" s="3">
        <f>P1475*Q1475</f>
        <v>0</v>
      </c>
      <c r="S1475" s="134">
        <f>G1475+J1475-M1475</f>
        <v>0</v>
      </c>
      <c r="T1475" s="3"/>
      <c r="U1475" s="26">
        <f>S1475*T1475</f>
        <v>0</v>
      </c>
      <c r="V1475" s="229"/>
      <c r="W1475" s="86"/>
      <c r="X1475" s="86"/>
      <c r="Y1475" s="86"/>
      <c r="Z1475" s="86"/>
      <c r="AA1475" s="87"/>
      <c r="AB1475" s="230"/>
    </row>
    <row r="1476" spans="1:28" ht="17.25" hidden="1" x14ac:dyDescent="0.25">
      <c r="A1476" s="24"/>
      <c r="B1476" s="47"/>
      <c r="C1476" s="8"/>
      <c r="D1476" s="4"/>
      <c r="E1476" s="4"/>
      <c r="F1476" s="26"/>
      <c r="G1476" s="93"/>
      <c r="H1476" s="93"/>
      <c r="I1476" s="26"/>
      <c r="J1476" s="129"/>
      <c r="K1476" s="130"/>
      <c r="L1476" s="133"/>
      <c r="M1476" s="129"/>
      <c r="N1476" s="130"/>
      <c r="O1476" s="133"/>
      <c r="P1476" s="129"/>
      <c r="Q1476" s="130"/>
      <c r="R1476" s="133"/>
      <c r="S1476" s="129"/>
      <c r="T1476" s="130"/>
      <c r="U1476" s="133"/>
      <c r="V1476" s="231"/>
      <c r="W1476" s="88"/>
      <c r="X1476" s="88"/>
      <c r="Y1476" s="88"/>
      <c r="Z1476" s="88"/>
      <c r="AA1476" s="89"/>
      <c r="AB1476" s="230"/>
    </row>
    <row r="1477" spans="1:28" ht="18.75" hidden="1" x14ac:dyDescent="0.25">
      <c r="A1477" s="28" t="s">
        <v>1480</v>
      </c>
      <c r="B1477" s="48" t="s">
        <v>1481</v>
      </c>
      <c r="C1477" s="81" t="s">
        <v>13</v>
      </c>
      <c r="D1477" s="4"/>
      <c r="E1477" s="7"/>
      <c r="F1477" s="3">
        <f>D1477*E1477</f>
        <v>0</v>
      </c>
      <c r="G1477" s="93"/>
      <c r="H1477" s="94"/>
      <c r="I1477" s="3">
        <f>G1477*H1477</f>
        <v>0</v>
      </c>
      <c r="J1477" s="129"/>
      <c r="K1477" s="3"/>
      <c r="L1477" s="3">
        <f>J1477*K1477</f>
        <v>0</v>
      </c>
      <c r="M1477" s="129"/>
      <c r="N1477" s="3"/>
      <c r="O1477" s="3">
        <f>M1477*N1477</f>
        <v>0</v>
      </c>
      <c r="P1477" s="129"/>
      <c r="Q1477" s="3"/>
      <c r="R1477" s="3">
        <f>P1477*Q1477</f>
        <v>0</v>
      </c>
      <c r="S1477" s="134">
        <f>G1477+J1477-M1477</f>
        <v>0</v>
      </c>
      <c r="T1477" s="3"/>
      <c r="U1477" s="26">
        <f>S1477*T1477</f>
        <v>0</v>
      </c>
      <c r="V1477" s="229"/>
      <c r="W1477" s="86"/>
      <c r="X1477" s="86"/>
      <c r="Y1477" s="86"/>
      <c r="Z1477" s="86"/>
      <c r="AA1477" s="87"/>
      <c r="AB1477" s="230"/>
    </row>
    <row r="1478" spans="1:28" ht="17.25" hidden="1" x14ac:dyDescent="0.25">
      <c r="A1478" s="24"/>
      <c r="B1478" s="27"/>
      <c r="C1478" s="8"/>
      <c r="D1478" s="4"/>
      <c r="E1478" s="4"/>
      <c r="F1478" s="26"/>
      <c r="G1478" s="93"/>
      <c r="H1478" s="93"/>
      <c r="I1478" s="26"/>
      <c r="J1478" s="129"/>
      <c r="K1478" s="130"/>
      <c r="L1478" s="133"/>
      <c r="M1478" s="129"/>
      <c r="N1478" s="130"/>
      <c r="O1478" s="133"/>
      <c r="P1478" s="129"/>
      <c r="Q1478" s="130"/>
      <c r="R1478" s="133"/>
      <c r="S1478" s="129"/>
      <c r="T1478" s="130"/>
      <c r="U1478" s="133"/>
      <c r="V1478" s="231"/>
      <c r="W1478" s="88"/>
      <c r="X1478" s="88"/>
      <c r="Y1478" s="88"/>
      <c r="Z1478" s="88"/>
      <c r="AA1478" s="89"/>
      <c r="AB1478" s="230"/>
    </row>
    <row r="1479" spans="1:28" ht="18.75" hidden="1" x14ac:dyDescent="0.25">
      <c r="A1479" s="28" t="s">
        <v>1482</v>
      </c>
      <c r="B1479" s="29" t="s">
        <v>1483</v>
      </c>
      <c r="C1479" s="81" t="s">
        <v>20</v>
      </c>
      <c r="D1479" s="4"/>
      <c r="E1479" s="7"/>
      <c r="F1479" s="3">
        <f>D1479*E1479</f>
        <v>0</v>
      </c>
      <c r="G1479" s="93"/>
      <c r="H1479" s="94"/>
      <c r="I1479" s="3">
        <f>G1479*H1479</f>
        <v>0</v>
      </c>
      <c r="J1479" s="129"/>
      <c r="K1479" s="3"/>
      <c r="L1479" s="3">
        <f>J1479*K1479</f>
        <v>0</v>
      </c>
      <c r="M1479" s="129"/>
      <c r="N1479" s="3"/>
      <c r="O1479" s="3">
        <f>M1479*N1479</f>
        <v>0</v>
      </c>
      <c r="P1479" s="129"/>
      <c r="Q1479" s="3"/>
      <c r="R1479" s="3">
        <f>P1479*Q1479</f>
        <v>0</v>
      </c>
      <c r="S1479" s="134">
        <f>G1479+J1479-M1479</f>
        <v>0</v>
      </c>
      <c r="T1479" s="3"/>
      <c r="U1479" s="26">
        <f>S1479*T1479</f>
        <v>0</v>
      </c>
      <c r="V1479" s="229"/>
      <c r="W1479" s="86"/>
      <c r="X1479" s="86"/>
      <c r="Y1479" s="86"/>
      <c r="Z1479" s="86"/>
      <c r="AA1479" s="87"/>
      <c r="AB1479" s="230"/>
    </row>
    <row r="1480" spans="1:28" ht="63" hidden="1" x14ac:dyDescent="0.25">
      <c r="A1480" s="24"/>
      <c r="B1480" s="25" t="s">
        <v>1484</v>
      </c>
      <c r="C1480" s="8"/>
      <c r="D1480" s="4"/>
      <c r="E1480" s="4"/>
      <c r="F1480" s="26"/>
      <c r="G1480" s="93"/>
      <c r="H1480" s="93"/>
      <c r="I1480" s="26"/>
      <c r="J1480" s="129"/>
      <c r="K1480" s="130"/>
      <c r="L1480" s="133"/>
      <c r="M1480" s="129"/>
      <c r="N1480" s="130"/>
      <c r="O1480" s="133"/>
      <c r="P1480" s="129"/>
      <c r="Q1480" s="130"/>
      <c r="R1480" s="133"/>
      <c r="S1480" s="129"/>
      <c r="T1480" s="130"/>
      <c r="U1480" s="133"/>
      <c r="V1480" s="231"/>
      <c r="W1480" s="88"/>
      <c r="X1480" s="88"/>
      <c r="Y1480" s="88"/>
      <c r="Z1480" s="88"/>
      <c r="AA1480" s="89"/>
      <c r="AB1480" s="230"/>
    </row>
    <row r="1481" spans="1:28" ht="17.25" hidden="1" x14ac:dyDescent="0.25">
      <c r="A1481" s="24"/>
      <c r="B1481" s="27"/>
      <c r="C1481" s="8"/>
      <c r="D1481" s="4"/>
      <c r="E1481" s="4"/>
      <c r="F1481" s="26"/>
      <c r="G1481" s="93"/>
      <c r="H1481" s="93"/>
      <c r="I1481" s="26"/>
      <c r="J1481" s="129"/>
      <c r="K1481" s="130"/>
      <c r="L1481" s="133"/>
      <c r="M1481" s="129"/>
      <c r="N1481" s="130"/>
      <c r="O1481" s="133"/>
      <c r="P1481" s="129"/>
      <c r="Q1481" s="130"/>
      <c r="R1481" s="133"/>
      <c r="S1481" s="129"/>
      <c r="T1481" s="130"/>
      <c r="U1481" s="133"/>
      <c r="V1481" s="231"/>
      <c r="W1481" s="88"/>
      <c r="X1481" s="88"/>
      <c r="Y1481" s="88"/>
      <c r="Z1481" s="88"/>
      <c r="AA1481" s="89"/>
      <c r="AB1481" s="230"/>
    </row>
    <row r="1482" spans="1:28" ht="18.75" hidden="1" x14ac:dyDescent="0.25">
      <c r="A1482" s="28" t="s">
        <v>1485</v>
      </c>
      <c r="B1482" s="29" t="s">
        <v>1486</v>
      </c>
      <c r="C1482" s="81" t="s">
        <v>20</v>
      </c>
      <c r="D1482" s="4"/>
      <c r="E1482" s="7"/>
      <c r="F1482" s="3">
        <f>D1482*E1482</f>
        <v>0</v>
      </c>
      <c r="G1482" s="93"/>
      <c r="H1482" s="94"/>
      <c r="I1482" s="3">
        <f>G1482*H1482</f>
        <v>0</v>
      </c>
      <c r="J1482" s="129"/>
      <c r="K1482" s="3"/>
      <c r="L1482" s="3">
        <f>J1482*K1482</f>
        <v>0</v>
      </c>
      <c r="M1482" s="129"/>
      <c r="N1482" s="3"/>
      <c r="O1482" s="3">
        <f>M1482*N1482</f>
        <v>0</v>
      </c>
      <c r="P1482" s="129"/>
      <c r="Q1482" s="3"/>
      <c r="R1482" s="3">
        <f>P1482*Q1482</f>
        <v>0</v>
      </c>
      <c r="S1482" s="134">
        <f>G1482+J1482-M1482</f>
        <v>0</v>
      </c>
      <c r="T1482" s="3"/>
      <c r="U1482" s="26">
        <f>S1482*T1482</f>
        <v>0</v>
      </c>
      <c r="V1482" s="229"/>
      <c r="W1482" s="86"/>
      <c r="X1482" s="86"/>
      <c r="Y1482" s="86"/>
      <c r="Z1482" s="86"/>
      <c r="AA1482" s="87"/>
      <c r="AB1482" s="230"/>
    </row>
    <row r="1483" spans="1:28" ht="63" hidden="1" x14ac:dyDescent="0.25">
      <c r="A1483" s="24"/>
      <c r="B1483" s="25" t="s">
        <v>1487</v>
      </c>
      <c r="C1483" s="8"/>
      <c r="D1483" s="4"/>
      <c r="E1483" s="4"/>
      <c r="F1483" s="26"/>
      <c r="G1483" s="93"/>
      <c r="H1483" s="93"/>
      <c r="I1483" s="26"/>
      <c r="J1483" s="129"/>
      <c r="K1483" s="130"/>
      <c r="L1483" s="133"/>
      <c r="M1483" s="129"/>
      <c r="N1483" s="130"/>
      <c r="O1483" s="133"/>
      <c r="P1483" s="129"/>
      <c r="Q1483" s="130"/>
      <c r="R1483" s="133"/>
      <c r="S1483" s="129"/>
      <c r="T1483" s="130"/>
      <c r="U1483" s="133"/>
      <c r="V1483" s="231"/>
      <c r="W1483" s="88"/>
      <c r="X1483" s="88"/>
      <c r="Y1483" s="88"/>
      <c r="Z1483" s="88"/>
      <c r="AA1483" s="89"/>
      <c r="AB1483" s="230"/>
    </row>
    <row r="1484" spans="1:28" ht="17.25" hidden="1" x14ac:dyDescent="0.25">
      <c r="A1484" s="24"/>
      <c r="B1484" s="27"/>
      <c r="C1484" s="8"/>
      <c r="D1484" s="4"/>
      <c r="E1484" s="4"/>
      <c r="F1484" s="26"/>
      <c r="G1484" s="93"/>
      <c r="H1484" s="93"/>
      <c r="I1484" s="26"/>
      <c r="J1484" s="129"/>
      <c r="K1484" s="130"/>
      <c r="L1484" s="133"/>
      <c r="M1484" s="129"/>
      <c r="N1484" s="130"/>
      <c r="O1484" s="133"/>
      <c r="P1484" s="129"/>
      <c r="Q1484" s="130"/>
      <c r="R1484" s="133"/>
      <c r="S1484" s="129"/>
      <c r="T1484" s="130"/>
      <c r="U1484" s="133"/>
      <c r="V1484" s="231"/>
      <c r="W1484" s="88"/>
      <c r="X1484" s="88"/>
      <c r="Y1484" s="88"/>
      <c r="Z1484" s="88"/>
      <c r="AA1484" s="89"/>
      <c r="AB1484" s="230"/>
    </row>
    <row r="1485" spans="1:28" ht="18.75" hidden="1" x14ac:dyDescent="0.25">
      <c r="A1485" s="28" t="s">
        <v>1488</v>
      </c>
      <c r="B1485" s="29" t="s">
        <v>1489</v>
      </c>
      <c r="C1485" s="81" t="s">
        <v>20</v>
      </c>
      <c r="D1485" s="4"/>
      <c r="E1485" s="7"/>
      <c r="F1485" s="3">
        <f>D1485*E1485</f>
        <v>0</v>
      </c>
      <c r="G1485" s="93"/>
      <c r="H1485" s="94"/>
      <c r="I1485" s="3">
        <f>G1485*H1485</f>
        <v>0</v>
      </c>
      <c r="J1485" s="129"/>
      <c r="K1485" s="3"/>
      <c r="L1485" s="3">
        <f>J1485*K1485</f>
        <v>0</v>
      </c>
      <c r="M1485" s="129"/>
      <c r="N1485" s="3"/>
      <c r="O1485" s="3">
        <f>M1485*N1485</f>
        <v>0</v>
      </c>
      <c r="P1485" s="129"/>
      <c r="Q1485" s="3"/>
      <c r="R1485" s="3">
        <f>P1485*Q1485</f>
        <v>0</v>
      </c>
      <c r="S1485" s="134">
        <f>G1485+J1485-M1485</f>
        <v>0</v>
      </c>
      <c r="T1485" s="3"/>
      <c r="U1485" s="26">
        <f>S1485*T1485</f>
        <v>0</v>
      </c>
      <c r="V1485" s="229"/>
      <c r="W1485" s="86"/>
      <c r="X1485" s="86"/>
      <c r="Y1485" s="86"/>
      <c r="Z1485" s="86"/>
      <c r="AA1485" s="87"/>
      <c r="AB1485" s="230"/>
    </row>
    <row r="1486" spans="1:28" ht="63" hidden="1" x14ac:dyDescent="0.25">
      <c r="A1486" s="24"/>
      <c r="B1486" s="25" t="s">
        <v>1490</v>
      </c>
      <c r="C1486" s="8"/>
      <c r="D1486" s="4"/>
      <c r="E1486" s="4"/>
      <c r="F1486" s="26"/>
      <c r="G1486" s="93"/>
      <c r="H1486" s="93"/>
      <c r="I1486" s="26"/>
      <c r="J1486" s="129"/>
      <c r="K1486" s="130"/>
      <c r="L1486" s="133"/>
      <c r="M1486" s="129"/>
      <c r="N1486" s="130"/>
      <c r="O1486" s="133"/>
      <c r="P1486" s="129"/>
      <c r="Q1486" s="130"/>
      <c r="R1486" s="133"/>
      <c r="S1486" s="129"/>
      <c r="T1486" s="130"/>
      <c r="U1486" s="133"/>
      <c r="V1486" s="231"/>
      <c r="W1486" s="88"/>
      <c r="X1486" s="88"/>
      <c r="Y1486" s="88"/>
      <c r="Z1486" s="88"/>
      <c r="AA1486" s="89"/>
      <c r="AB1486" s="230"/>
    </row>
    <row r="1487" spans="1:28" ht="17.25" hidden="1" x14ac:dyDescent="0.25">
      <c r="A1487" s="24"/>
      <c r="B1487" s="47"/>
      <c r="C1487" s="8"/>
      <c r="D1487" s="4"/>
      <c r="E1487" s="4"/>
      <c r="F1487" s="26"/>
      <c r="G1487" s="93"/>
      <c r="H1487" s="93"/>
      <c r="I1487" s="26"/>
      <c r="J1487" s="129"/>
      <c r="K1487" s="130"/>
      <c r="L1487" s="133"/>
      <c r="M1487" s="129"/>
      <c r="N1487" s="130"/>
      <c r="O1487" s="133"/>
      <c r="P1487" s="129"/>
      <c r="Q1487" s="130"/>
      <c r="R1487" s="133"/>
      <c r="S1487" s="129"/>
      <c r="T1487" s="130"/>
      <c r="U1487" s="133"/>
      <c r="V1487" s="231"/>
      <c r="W1487" s="88"/>
      <c r="X1487" s="88"/>
      <c r="Y1487" s="88"/>
      <c r="Z1487" s="88"/>
      <c r="AA1487" s="89"/>
      <c r="AB1487" s="230"/>
    </row>
    <row r="1488" spans="1:28" ht="18.75" hidden="1" x14ac:dyDescent="0.25">
      <c r="A1488" s="28" t="s">
        <v>1491</v>
      </c>
      <c r="B1488" s="29" t="s">
        <v>1492</v>
      </c>
      <c r="C1488" s="81" t="s">
        <v>20</v>
      </c>
      <c r="D1488" s="4"/>
      <c r="E1488" s="7"/>
      <c r="F1488" s="3">
        <f>D1488*E1488</f>
        <v>0</v>
      </c>
      <c r="G1488" s="93"/>
      <c r="H1488" s="94"/>
      <c r="I1488" s="3">
        <f>G1488*H1488</f>
        <v>0</v>
      </c>
      <c r="J1488" s="129"/>
      <c r="K1488" s="3"/>
      <c r="L1488" s="3">
        <f>J1488*K1488</f>
        <v>0</v>
      </c>
      <c r="M1488" s="129"/>
      <c r="N1488" s="3"/>
      <c r="O1488" s="3">
        <f>M1488*N1488</f>
        <v>0</v>
      </c>
      <c r="P1488" s="129"/>
      <c r="Q1488" s="3"/>
      <c r="R1488" s="3">
        <f>P1488*Q1488</f>
        <v>0</v>
      </c>
      <c r="S1488" s="134">
        <f>G1488+J1488-M1488</f>
        <v>0</v>
      </c>
      <c r="T1488" s="3"/>
      <c r="U1488" s="26">
        <f>S1488*T1488</f>
        <v>0</v>
      </c>
      <c r="V1488" s="229"/>
      <c r="W1488" s="86"/>
      <c r="X1488" s="86"/>
      <c r="Y1488" s="86"/>
      <c r="Z1488" s="86"/>
      <c r="AA1488" s="87"/>
      <c r="AB1488" s="230"/>
    </row>
    <row r="1489" spans="1:28" ht="12.75" hidden="1" customHeight="1" x14ac:dyDescent="0.25">
      <c r="A1489" s="24"/>
      <c r="B1489" s="25" t="s">
        <v>1493</v>
      </c>
      <c r="C1489" s="8"/>
      <c r="D1489" s="4"/>
      <c r="E1489" s="4"/>
      <c r="F1489" s="26"/>
      <c r="G1489" s="93"/>
      <c r="H1489" s="93"/>
      <c r="I1489" s="26"/>
      <c r="J1489" s="129"/>
      <c r="K1489" s="130"/>
      <c r="L1489" s="133"/>
      <c r="M1489" s="129"/>
      <c r="N1489" s="130"/>
      <c r="O1489" s="133"/>
      <c r="P1489" s="129"/>
      <c r="Q1489" s="130"/>
      <c r="R1489" s="133"/>
      <c r="S1489" s="129"/>
      <c r="T1489" s="130"/>
      <c r="U1489" s="133"/>
      <c r="V1489" s="231"/>
      <c r="W1489" s="88"/>
      <c r="X1489" s="88"/>
      <c r="Y1489" s="88"/>
      <c r="Z1489" s="88"/>
      <c r="AA1489" s="89"/>
      <c r="AB1489" s="230"/>
    </row>
    <row r="1490" spans="1:28" ht="17.25" hidden="1" x14ac:dyDescent="0.25">
      <c r="A1490" s="24"/>
      <c r="B1490" s="47"/>
      <c r="C1490" s="8"/>
      <c r="D1490" s="4"/>
      <c r="E1490" s="4"/>
      <c r="F1490" s="26"/>
      <c r="G1490" s="93"/>
      <c r="H1490" s="93"/>
      <c r="I1490" s="26"/>
      <c r="J1490" s="129"/>
      <c r="K1490" s="130"/>
      <c r="L1490" s="133"/>
      <c r="M1490" s="129"/>
      <c r="N1490" s="130"/>
      <c r="O1490" s="133"/>
      <c r="P1490" s="129"/>
      <c r="Q1490" s="130"/>
      <c r="R1490" s="133"/>
      <c r="S1490" s="129"/>
      <c r="T1490" s="130"/>
      <c r="U1490" s="133"/>
      <c r="V1490" s="231"/>
      <c r="W1490" s="88"/>
      <c r="X1490" s="88"/>
      <c r="Y1490" s="88"/>
      <c r="Z1490" s="88"/>
      <c r="AA1490" s="89"/>
      <c r="AB1490" s="230"/>
    </row>
    <row r="1491" spans="1:28" ht="18.75" hidden="1" x14ac:dyDescent="0.25">
      <c r="A1491" s="28" t="s">
        <v>1494</v>
      </c>
      <c r="B1491" s="48" t="s">
        <v>1495</v>
      </c>
      <c r="C1491" s="81" t="s">
        <v>20</v>
      </c>
      <c r="D1491" s="4"/>
      <c r="E1491" s="7"/>
      <c r="F1491" s="3">
        <f>D1491*E1491</f>
        <v>0</v>
      </c>
      <c r="G1491" s="93"/>
      <c r="H1491" s="94"/>
      <c r="I1491" s="3">
        <f>G1491*H1491</f>
        <v>0</v>
      </c>
      <c r="J1491" s="129"/>
      <c r="K1491" s="3"/>
      <c r="L1491" s="3">
        <f>J1491*K1491</f>
        <v>0</v>
      </c>
      <c r="M1491" s="129"/>
      <c r="N1491" s="3"/>
      <c r="O1491" s="3">
        <f>M1491*N1491</f>
        <v>0</v>
      </c>
      <c r="P1491" s="129"/>
      <c r="Q1491" s="3"/>
      <c r="R1491" s="3">
        <f>P1491*Q1491</f>
        <v>0</v>
      </c>
      <c r="S1491" s="134">
        <f>G1491+J1491-M1491</f>
        <v>0</v>
      </c>
      <c r="T1491" s="3"/>
      <c r="U1491" s="26">
        <f>S1491*T1491</f>
        <v>0</v>
      </c>
      <c r="V1491" s="229"/>
      <c r="W1491" s="86"/>
      <c r="X1491" s="86"/>
      <c r="Y1491" s="86"/>
      <c r="Z1491" s="86"/>
      <c r="AA1491" s="87"/>
      <c r="AB1491" s="230"/>
    </row>
    <row r="1492" spans="1:28" ht="63" hidden="1" x14ac:dyDescent="0.25">
      <c r="A1492" s="24"/>
      <c r="B1492" s="25" t="s">
        <v>1496</v>
      </c>
      <c r="C1492" s="8"/>
      <c r="D1492" s="4"/>
      <c r="E1492" s="4"/>
      <c r="F1492" s="26"/>
      <c r="G1492" s="93"/>
      <c r="H1492" s="93"/>
      <c r="I1492" s="26"/>
      <c r="J1492" s="129"/>
      <c r="K1492" s="130"/>
      <c r="L1492" s="133"/>
      <c r="M1492" s="129"/>
      <c r="N1492" s="130"/>
      <c r="O1492" s="133"/>
      <c r="P1492" s="129"/>
      <c r="Q1492" s="130"/>
      <c r="R1492" s="133"/>
      <c r="S1492" s="129"/>
      <c r="T1492" s="130"/>
      <c r="U1492" s="133"/>
      <c r="V1492" s="231"/>
      <c r="W1492" s="88"/>
      <c r="X1492" s="88"/>
      <c r="Y1492" s="88"/>
      <c r="Z1492" s="88"/>
      <c r="AA1492" s="89"/>
      <c r="AB1492" s="230"/>
    </row>
    <row r="1493" spans="1:28" ht="17.25" hidden="1" x14ac:dyDescent="0.25">
      <c r="A1493" s="24"/>
      <c r="B1493" s="47"/>
      <c r="C1493" s="8"/>
      <c r="D1493" s="4"/>
      <c r="E1493" s="4"/>
      <c r="F1493" s="26"/>
      <c r="G1493" s="93"/>
      <c r="H1493" s="93"/>
      <c r="I1493" s="26"/>
      <c r="J1493" s="129"/>
      <c r="K1493" s="130"/>
      <c r="L1493" s="133"/>
      <c r="M1493" s="129"/>
      <c r="N1493" s="130"/>
      <c r="O1493" s="133"/>
      <c r="P1493" s="129"/>
      <c r="Q1493" s="130"/>
      <c r="R1493" s="133"/>
      <c r="S1493" s="129"/>
      <c r="T1493" s="130"/>
      <c r="U1493" s="133"/>
      <c r="V1493" s="231"/>
      <c r="W1493" s="88"/>
      <c r="X1493" s="88"/>
      <c r="Y1493" s="88"/>
      <c r="Z1493" s="88"/>
      <c r="AA1493" s="89"/>
      <c r="AB1493" s="230"/>
    </row>
    <row r="1494" spans="1:28" ht="18.75" hidden="1" x14ac:dyDescent="0.25">
      <c r="A1494" s="28" t="s">
        <v>1497</v>
      </c>
      <c r="B1494" s="48" t="s">
        <v>1498</v>
      </c>
      <c r="C1494" s="81" t="s">
        <v>20</v>
      </c>
      <c r="D1494" s="4"/>
      <c r="E1494" s="7"/>
      <c r="F1494" s="3">
        <f>D1494*E1494</f>
        <v>0</v>
      </c>
      <c r="G1494" s="93"/>
      <c r="H1494" s="94"/>
      <c r="I1494" s="3">
        <f>G1494*H1494</f>
        <v>0</v>
      </c>
      <c r="J1494" s="129"/>
      <c r="K1494" s="3"/>
      <c r="L1494" s="3">
        <f>J1494*K1494</f>
        <v>0</v>
      </c>
      <c r="M1494" s="129"/>
      <c r="N1494" s="3"/>
      <c r="O1494" s="3">
        <f>M1494*N1494</f>
        <v>0</v>
      </c>
      <c r="P1494" s="129"/>
      <c r="Q1494" s="3"/>
      <c r="R1494" s="3">
        <f>P1494*Q1494</f>
        <v>0</v>
      </c>
      <c r="S1494" s="134">
        <f>G1494+J1494-M1494</f>
        <v>0</v>
      </c>
      <c r="T1494" s="3"/>
      <c r="U1494" s="26">
        <f>S1494*T1494</f>
        <v>0</v>
      </c>
      <c r="V1494" s="229"/>
      <c r="W1494" s="86"/>
      <c r="X1494" s="86"/>
      <c r="Y1494" s="86"/>
      <c r="Z1494" s="86"/>
      <c r="AA1494" s="87"/>
      <c r="AB1494" s="230"/>
    </row>
    <row r="1495" spans="1:28" ht="63" hidden="1" x14ac:dyDescent="0.25">
      <c r="A1495" s="24"/>
      <c r="B1495" s="25" t="s">
        <v>1499</v>
      </c>
      <c r="C1495" s="8"/>
      <c r="D1495" s="4"/>
      <c r="E1495" s="4"/>
      <c r="F1495" s="26"/>
      <c r="G1495" s="93"/>
      <c r="H1495" s="93"/>
      <c r="I1495" s="26"/>
      <c r="J1495" s="129"/>
      <c r="K1495" s="130"/>
      <c r="L1495" s="133"/>
      <c r="M1495" s="129"/>
      <c r="N1495" s="130"/>
      <c r="O1495" s="133"/>
      <c r="P1495" s="129"/>
      <c r="Q1495" s="130"/>
      <c r="R1495" s="133"/>
      <c r="S1495" s="129"/>
      <c r="T1495" s="130"/>
      <c r="U1495" s="133"/>
      <c r="V1495" s="231"/>
      <c r="W1495" s="88"/>
      <c r="X1495" s="88"/>
      <c r="Y1495" s="88"/>
      <c r="Z1495" s="88"/>
      <c r="AA1495" s="89"/>
      <c r="AB1495" s="230"/>
    </row>
    <row r="1496" spans="1:28" ht="17.25" hidden="1" x14ac:dyDescent="0.25">
      <c r="A1496" s="24"/>
      <c r="B1496" s="47"/>
      <c r="C1496" s="8"/>
      <c r="D1496" s="4"/>
      <c r="E1496" s="4"/>
      <c r="F1496" s="26"/>
      <c r="G1496" s="93"/>
      <c r="H1496" s="93"/>
      <c r="I1496" s="26"/>
      <c r="J1496" s="129"/>
      <c r="K1496" s="130"/>
      <c r="L1496" s="133"/>
      <c r="M1496" s="129"/>
      <c r="N1496" s="130"/>
      <c r="O1496" s="133"/>
      <c r="P1496" s="129"/>
      <c r="Q1496" s="130"/>
      <c r="R1496" s="133"/>
      <c r="S1496" s="129"/>
      <c r="T1496" s="130"/>
      <c r="U1496" s="133"/>
      <c r="V1496" s="231"/>
      <c r="W1496" s="88"/>
      <c r="X1496" s="88"/>
      <c r="Y1496" s="88"/>
      <c r="Z1496" s="88"/>
      <c r="AA1496" s="89"/>
      <c r="AB1496" s="230"/>
    </row>
    <row r="1497" spans="1:28" ht="17.25" hidden="1" x14ac:dyDescent="0.25">
      <c r="A1497" s="28" t="s">
        <v>1500</v>
      </c>
      <c r="B1497" s="61" t="s">
        <v>1501</v>
      </c>
      <c r="C1497" s="8"/>
      <c r="D1497" s="4"/>
      <c r="E1497" s="4"/>
      <c r="F1497" s="20"/>
      <c r="G1497" s="93"/>
      <c r="H1497" s="93"/>
      <c r="I1497" s="20"/>
      <c r="J1497" s="129"/>
      <c r="K1497" s="130"/>
      <c r="L1497" s="133"/>
      <c r="M1497" s="129"/>
      <c r="N1497" s="130"/>
      <c r="O1497" s="133"/>
      <c r="P1497" s="129"/>
      <c r="Q1497" s="130"/>
      <c r="R1497" s="133"/>
      <c r="S1497" s="129"/>
      <c r="T1497" s="130"/>
      <c r="U1497" s="133"/>
      <c r="V1497" s="231"/>
      <c r="W1497" s="88"/>
      <c r="X1497" s="88"/>
      <c r="Y1497" s="88"/>
      <c r="Z1497" s="88"/>
      <c r="AA1497" s="89"/>
      <c r="AB1497" s="230"/>
    </row>
    <row r="1498" spans="1:28" ht="18.75" hidden="1" x14ac:dyDescent="0.25">
      <c r="A1498" s="28" t="s">
        <v>1502</v>
      </c>
      <c r="B1498" s="29" t="s">
        <v>597</v>
      </c>
      <c r="C1498" s="81" t="s">
        <v>20</v>
      </c>
      <c r="D1498" s="4"/>
      <c r="E1498" s="7"/>
      <c r="F1498" s="3">
        <f>D1498*E1498</f>
        <v>0</v>
      </c>
      <c r="G1498" s="93"/>
      <c r="H1498" s="94"/>
      <c r="I1498" s="3">
        <f>G1498*H1498</f>
        <v>0</v>
      </c>
      <c r="J1498" s="129"/>
      <c r="K1498" s="3"/>
      <c r="L1498" s="3">
        <f>J1498*K1498</f>
        <v>0</v>
      </c>
      <c r="M1498" s="129"/>
      <c r="N1498" s="3"/>
      <c r="O1498" s="3">
        <f>M1498*N1498</f>
        <v>0</v>
      </c>
      <c r="P1498" s="129"/>
      <c r="Q1498" s="3"/>
      <c r="R1498" s="3">
        <f>P1498*Q1498</f>
        <v>0</v>
      </c>
      <c r="S1498" s="134">
        <f>G1498+J1498-M1498</f>
        <v>0</v>
      </c>
      <c r="T1498" s="3"/>
      <c r="U1498" s="26">
        <f>S1498*T1498</f>
        <v>0</v>
      </c>
      <c r="V1498" s="229"/>
      <c r="W1498" s="86"/>
      <c r="X1498" s="86"/>
      <c r="Y1498" s="86"/>
      <c r="Z1498" s="86"/>
      <c r="AA1498" s="87"/>
      <c r="AB1498" s="230"/>
    </row>
    <row r="1499" spans="1:28" ht="126" hidden="1" x14ac:dyDescent="0.25">
      <c r="A1499" s="24"/>
      <c r="B1499" s="25" t="s">
        <v>598</v>
      </c>
      <c r="C1499" s="8"/>
      <c r="D1499" s="4"/>
      <c r="E1499" s="4"/>
      <c r="F1499" s="26"/>
      <c r="G1499" s="93"/>
      <c r="H1499" s="93"/>
      <c r="I1499" s="26"/>
      <c r="J1499" s="129"/>
      <c r="K1499" s="130"/>
      <c r="L1499" s="133"/>
      <c r="M1499" s="129"/>
      <c r="N1499" s="130"/>
      <c r="O1499" s="133"/>
      <c r="P1499" s="129"/>
      <c r="Q1499" s="130"/>
      <c r="R1499" s="133"/>
      <c r="S1499" s="129"/>
      <c r="T1499" s="130"/>
      <c r="U1499" s="133"/>
      <c r="V1499" s="231"/>
      <c r="W1499" s="88"/>
      <c r="X1499" s="88"/>
      <c r="Y1499" s="88"/>
      <c r="Z1499" s="88"/>
      <c r="AA1499" s="89"/>
      <c r="AB1499" s="230"/>
    </row>
    <row r="1500" spans="1:28" ht="17.25" hidden="1" x14ac:dyDescent="0.25">
      <c r="A1500" s="24"/>
      <c r="B1500" s="47"/>
      <c r="C1500" s="8"/>
      <c r="D1500" s="4"/>
      <c r="E1500" s="4"/>
      <c r="F1500" s="26"/>
      <c r="G1500" s="93"/>
      <c r="H1500" s="93"/>
      <c r="I1500" s="26"/>
      <c r="J1500" s="129"/>
      <c r="K1500" s="130"/>
      <c r="L1500" s="133"/>
      <c r="M1500" s="129"/>
      <c r="N1500" s="130"/>
      <c r="O1500" s="133"/>
      <c r="P1500" s="129"/>
      <c r="Q1500" s="130"/>
      <c r="R1500" s="133"/>
      <c r="S1500" s="129"/>
      <c r="T1500" s="130"/>
      <c r="U1500" s="133"/>
      <c r="V1500" s="231"/>
      <c r="W1500" s="88"/>
      <c r="X1500" s="88"/>
      <c r="Y1500" s="88"/>
      <c r="Z1500" s="88"/>
      <c r="AA1500" s="89"/>
      <c r="AB1500" s="230"/>
    </row>
    <row r="1501" spans="1:28" ht="0.75" hidden="1" customHeight="1" x14ac:dyDescent="0.25">
      <c r="A1501" s="28" t="s">
        <v>1503</v>
      </c>
      <c r="B1501" s="48" t="s">
        <v>1504</v>
      </c>
      <c r="C1501" s="81" t="s">
        <v>20</v>
      </c>
      <c r="D1501" s="4"/>
      <c r="E1501" s="7"/>
      <c r="F1501" s="3">
        <f>D1501*E1501</f>
        <v>0</v>
      </c>
      <c r="G1501" s="93"/>
      <c r="H1501" s="94"/>
      <c r="I1501" s="3">
        <f>G1501*H1501</f>
        <v>0</v>
      </c>
      <c r="J1501" s="129"/>
      <c r="K1501" s="3"/>
      <c r="L1501" s="3">
        <f>J1501*K1501</f>
        <v>0</v>
      </c>
      <c r="M1501" s="129"/>
      <c r="N1501" s="3"/>
      <c r="O1501" s="3">
        <f>M1501*N1501</f>
        <v>0</v>
      </c>
      <c r="P1501" s="129"/>
      <c r="Q1501" s="3"/>
      <c r="R1501" s="3">
        <f>P1501*Q1501</f>
        <v>0</v>
      </c>
      <c r="S1501" s="134">
        <f>G1501+J1501-M1501</f>
        <v>0</v>
      </c>
      <c r="T1501" s="3"/>
      <c r="U1501" s="26">
        <f>S1501*T1501</f>
        <v>0</v>
      </c>
      <c r="V1501" s="229"/>
      <c r="W1501" s="86"/>
      <c r="X1501" s="86"/>
      <c r="Y1501" s="86"/>
      <c r="Z1501" s="86"/>
      <c r="AA1501" s="87"/>
      <c r="AB1501" s="230"/>
    </row>
    <row r="1502" spans="1:28" ht="157.5" hidden="1" x14ac:dyDescent="0.25">
      <c r="A1502" s="24"/>
      <c r="B1502" s="30" t="s">
        <v>1505</v>
      </c>
      <c r="C1502" s="8"/>
      <c r="D1502" s="4"/>
      <c r="E1502" s="4"/>
      <c r="F1502" s="26"/>
      <c r="G1502" s="93"/>
      <c r="H1502" s="93"/>
      <c r="I1502" s="26"/>
      <c r="J1502" s="129"/>
      <c r="K1502" s="130"/>
      <c r="L1502" s="133"/>
      <c r="M1502" s="129"/>
      <c r="N1502" s="130"/>
      <c r="O1502" s="133"/>
      <c r="P1502" s="129"/>
      <c r="Q1502" s="130"/>
      <c r="R1502" s="133"/>
      <c r="S1502" s="129"/>
      <c r="T1502" s="130"/>
      <c r="U1502" s="133"/>
      <c r="V1502" s="231"/>
      <c r="W1502" s="88"/>
      <c r="X1502" s="88"/>
      <c r="Y1502" s="88"/>
      <c r="Z1502" s="88"/>
      <c r="AA1502" s="89"/>
      <c r="AB1502" s="230"/>
    </row>
    <row r="1503" spans="1:28" ht="17.25" hidden="1" x14ac:dyDescent="0.25">
      <c r="A1503" s="24"/>
      <c r="B1503" s="47"/>
      <c r="C1503" s="8"/>
      <c r="D1503" s="4"/>
      <c r="E1503" s="4"/>
      <c r="F1503" s="26"/>
      <c r="G1503" s="93"/>
      <c r="H1503" s="93"/>
      <c r="I1503" s="26"/>
      <c r="J1503" s="129"/>
      <c r="K1503" s="130"/>
      <c r="L1503" s="133"/>
      <c r="M1503" s="129"/>
      <c r="N1503" s="130"/>
      <c r="O1503" s="133"/>
      <c r="P1503" s="129"/>
      <c r="Q1503" s="130"/>
      <c r="R1503" s="133"/>
      <c r="S1503" s="129"/>
      <c r="T1503" s="130"/>
      <c r="U1503" s="133"/>
      <c r="V1503" s="231"/>
      <c r="W1503" s="88"/>
      <c r="X1503" s="88"/>
      <c r="Y1503" s="88"/>
      <c r="Z1503" s="88"/>
      <c r="AA1503" s="89"/>
      <c r="AB1503" s="230"/>
    </row>
    <row r="1504" spans="1:28" ht="31.5" hidden="1" x14ac:dyDescent="0.25">
      <c r="A1504" s="28" t="s">
        <v>1506</v>
      </c>
      <c r="B1504" s="48" t="s">
        <v>1507</v>
      </c>
      <c r="C1504" s="81" t="s">
        <v>20</v>
      </c>
      <c r="D1504" s="4"/>
      <c r="E1504" s="7"/>
      <c r="F1504" s="3">
        <f>D1504*E1504</f>
        <v>0</v>
      </c>
      <c r="G1504" s="93"/>
      <c r="H1504" s="94"/>
      <c r="I1504" s="3">
        <f>G1504*H1504</f>
        <v>0</v>
      </c>
      <c r="J1504" s="129"/>
      <c r="K1504" s="3"/>
      <c r="L1504" s="3">
        <f>J1504*K1504</f>
        <v>0</v>
      </c>
      <c r="M1504" s="129"/>
      <c r="N1504" s="3"/>
      <c r="O1504" s="3">
        <f>M1504*N1504</f>
        <v>0</v>
      </c>
      <c r="P1504" s="129"/>
      <c r="Q1504" s="3"/>
      <c r="R1504" s="3">
        <f>P1504*Q1504</f>
        <v>0</v>
      </c>
      <c r="S1504" s="134">
        <f>G1504+J1504-M1504</f>
        <v>0</v>
      </c>
      <c r="T1504" s="3"/>
      <c r="U1504" s="26">
        <f>S1504*T1504</f>
        <v>0</v>
      </c>
      <c r="V1504" s="229"/>
      <c r="W1504" s="86"/>
      <c r="X1504" s="86"/>
      <c r="Y1504" s="86"/>
      <c r="Z1504" s="86"/>
      <c r="AA1504" s="87"/>
      <c r="AB1504" s="230"/>
    </row>
    <row r="1505" spans="1:28" ht="63" hidden="1" x14ac:dyDescent="0.25">
      <c r="A1505" s="24"/>
      <c r="B1505" s="30" t="s">
        <v>1508</v>
      </c>
      <c r="C1505" s="8"/>
      <c r="D1505" s="4"/>
      <c r="E1505" s="4"/>
      <c r="F1505" s="26"/>
      <c r="G1505" s="93"/>
      <c r="H1505" s="93"/>
      <c r="I1505" s="26"/>
      <c r="J1505" s="129"/>
      <c r="K1505" s="130"/>
      <c r="L1505" s="133"/>
      <c r="M1505" s="129"/>
      <c r="N1505" s="130"/>
      <c r="O1505" s="133"/>
      <c r="P1505" s="129"/>
      <c r="Q1505" s="130"/>
      <c r="R1505" s="133"/>
      <c r="S1505" s="129"/>
      <c r="T1505" s="130"/>
      <c r="U1505" s="133"/>
      <c r="V1505" s="231"/>
      <c r="W1505" s="88"/>
      <c r="X1505" s="88"/>
      <c r="Y1505" s="88"/>
      <c r="Z1505" s="88"/>
      <c r="AA1505" s="89"/>
      <c r="AB1505" s="230"/>
    </row>
    <row r="1506" spans="1:28" ht="17.25" hidden="1" x14ac:dyDescent="0.25">
      <c r="A1506" s="24"/>
      <c r="B1506" s="47"/>
      <c r="C1506" s="8"/>
      <c r="D1506" s="4"/>
      <c r="E1506" s="4"/>
      <c r="F1506" s="26"/>
      <c r="G1506" s="93"/>
      <c r="H1506" s="93"/>
      <c r="I1506" s="26"/>
      <c r="J1506" s="129"/>
      <c r="K1506" s="130"/>
      <c r="L1506" s="133"/>
      <c r="M1506" s="129"/>
      <c r="N1506" s="130"/>
      <c r="O1506" s="133"/>
      <c r="P1506" s="129"/>
      <c r="Q1506" s="130"/>
      <c r="R1506" s="133"/>
      <c r="S1506" s="129"/>
      <c r="T1506" s="130"/>
      <c r="U1506" s="133"/>
      <c r="V1506" s="231"/>
      <c r="W1506" s="88"/>
      <c r="X1506" s="88"/>
      <c r="Y1506" s="88"/>
      <c r="Z1506" s="88"/>
      <c r="AA1506" s="89"/>
      <c r="AB1506" s="230"/>
    </row>
    <row r="1507" spans="1:28" ht="31.5" hidden="1" x14ac:dyDescent="0.25">
      <c r="A1507" s="28" t="s">
        <v>1509</v>
      </c>
      <c r="B1507" s="48" t="s">
        <v>1510</v>
      </c>
      <c r="C1507" s="81" t="s">
        <v>20</v>
      </c>
      <c r="D1507" s="4"/>
      <c r="E1507" s="7"/>
      <c r="F1507" s="3">
        <f>D1507*E1507</f>
        <v>0</v>
      </c>
      <c r="G1507" s="93"/>
      <c r="H1507" s="94"/>
      <c r="I1507" s="3">
        <f>G1507*H1507</f>
        <v>0</v>
      </c>
      <c r="J1507" s="129"/>
      <c r="K1507" s="3"/>
      <c r="L1507" s="3">
        <f>J1507*K1507</f>
        <v>0</v>
      </c>
      <c r="M1507" s="129"/>
      <c r="N1507" s="3"/>
      <c r="O1507" s="3">
        <f>M1507*N1507</f>
        <v>0</v>
      </c>
      <c r="P1507" s="129"/>
      <c r="Q1507" s="3"/>
      <c r="R1507" s="3">
        <f>P1507*Q1507</f>
        <v>0</v>
      </c>
      <c r="S1507" s="134">
        <f>G1507+J1507-M1507</f>
        <v>0</v>
      </c>
      <c r="T1507" s="3"/>
      <c r="U1507" s="26">
        <f>S1507*T1507</f>
        <v>0</v>
      </c>
      <c r="V1507" s="229"/>
      <c r="W1507" s="86"/>
      <c r="X1507" s="86"/>
      <c r="Y1507" s="86"/>
      <c r="Z1507" s="86"/>
      <c r="AA1507" s="87"/>
      <c r="AB1507" s="230"/>
    </row>
    <row r="1508" spans="1:28" ht="78.75" hidden="1" x14ac:dyDescent="0.25">
      <c r="A1508" s="24"/>
      <c r="B1508" s="30" t="s">
        <v>1511</v>
      </c>
      <c r="C1508" s="8"/>
      <c r="D1508" s="4"/>
      <c r="E1508" s="4"/>
      <c r="F1508" s="26"/>
      <c r="G1508" s="93"/>
      <c r="H1508" s="93"/>
      <c r="I1508" s="26"/>
      <c r="J1508" s="129"/>
      <c r="K1508" s="130"/>
      <c r="L1508" s="133"/>
      <c r="M1508" s="129"/>
      <c r="N1508" s="130"/>
      <c r="O1508" s="133"/>
      <c r="P1508" s="129"/>
      <c r="Q1508" s="130"/>
      <c r="R1508" s="133"/>
      <c r="S1508" s="129"/>
      <c r="T1508" s="130"/>
      <c r="U1508" s="133"/>
      <c r="V1508" s="231"/>
      <c r="W1508" s="88"/>
      <c r="X1508" s="88"/>
      <c r="Y1508" s="88"/>
      <c r="Z1508" s="88"/>
      <c r="AA1508" s="89"/>
      <c r="AB1508" s="230"/>
    </row>
    <row r="1509" spans="1:28" ht="17.25" hidden="1" x14ac:dyDescent="0.25">
      <c r="A1509" s="24"/>
      <c r="B1509" s="47"/>
      <c r="C1509" s="8"/>
      <c r="D1509" s="4"/>
      <c r="E1509" s="4"/>
      <c r="F1509" s="26"/>
      <c r="G1509" s="93"/>
      <c r="H1509" s="93"/>
      <c r="I1509" s="26"/>
      <c r="J1509" s="129"/>
      <c r="K1509" s="130"/>
      <c r="L1509" s="133"/>
      <c r="M1509" s="129"/>
      <c r="N1509" s="130"/>
      <c r="O1509" s="133"/>
      <c r="P1509" s="129"/>
      <c r="Q1509" s="130"/>
      <c r="R1509" s="133"/>
      <c r="S1509" s="129"/>
      <c r="T1509" s="130"/>
      <c r="U1509" s="133"/>
      <c r="V1509" s="231"/>
      <c r="W1509" s="88"/>
      <c r="X1509" s="88"/>
      <c r="Y1509" s="88"/>
      <c r="Z1509" s="88"/>
      <c r="AA1509" s="89"/>
      <c r="AB1509" s="230"/>
    </row>
    <row r="1510" spans="1:28" ht="3" hidden="1" customHeight="1" x14ac:dyDescent="0.25">
      <c r="A1510" s="28" t="s">
        <v>1512</v>
      </c>
      <c r="B1510" s="29" t="s">
        <v>600</v>
      </c>
      <c r="C1510" s="81" t="s">
        <v>20</v>
      </c>
      <c r="D1510" s="4"/>
      <c r="E1510" s="7"/>
      <c r="F1510" s="3">
        <f>D1510*E1510</f>
        <v>0</v>
      </c>
      <c r="G1510" s="93"/>
      <c r="H1510" s="94"/>
      <c r="I1510" s="3">
        <f>G1510*H1510</f>
        <v>0</v>
      </c>
      <c r="J1510" s="129"/>
      <c r="K1510" s="3"/>
      <c r="L1510" s="3">
        <f>J1510*K1510</f>
        <v>0</v>
      </c>
      <c r="M1510" s="129"/>
      <c r="N1510" s="3"/>
      <c r="O1510" s="3">
        <f>M1510*N1510</f>
        <v>0</v>
      </c>
      <c r="P1510" s="129"/>
      <c r="Q1510" s="3"/>
      <c r="R1510" s="3">
        <f>P1510*Q1510</f>
        <v>0</v>
      </c>
      <c r="S1510" s="134">
        <f>G1510+J1510-M1510</f>
        <v>0</v>
      </c>
      <c r="T1510" s="3"/>
      <c r="U1510" s="26">
        <f>S1510*T1510</f>
        <v>0</v>
      </c>
      <c r="V1510" s="229"/>
      <c r="W1510" s="86"/>
      <c r="X1510" s="86"/>
      <c r="Y1510" s="86"/>
      <c r="Z1510" s="86"/>
      <c r="AA1510" s="87"/>
      <c r="AB1510" s="230"/>
    </row>
    <row r="1511" spans="1:28" ht="126" hidden="1" x14ac:dyDescent="0.25">
      <c r="A1511" s="24"/>
      <c r="B1511" s="25" t="s">
        <v>601</v>
      </c>
      <c r="C1511" s="8"/>
      <c r="D1511" s="4"/>
      <c r="E1511" s="4"/>
      <c r="F1511" s="26"/>
      <c r="G1511" s="93"/>
      <c r="H1511" s="93"/>
      <c r="I1511" s="26"/>
      <c r="J1511" s="129"/>
      <c r="K1511" s="130"/>
      <c r="L1511" s="133"/>
      <c r="M1511" s="129"/>
      <c r="N1511" s="130"/>
      <c r="O1511" s="133"/>
      <c r="P1511" s="129"/>
      <c r="Q1511" s="130"/>
      <c r="R1511" s="133"/>
      <c r="S1511" s="129"/>
      <c r="T1511" s="130"/>
      <c r="U1511" s="133"/>
      <c r="V1511" s="231"/>
      <c r="W1511" s="88"/>
      <c r="X1511" s="88"/>
      <c r="Y1511" s="88"/>
      <c r="Z1511" s="88"/>
      <c r="AA1511" s="89"/>
      <c r="AB1511" s="230"/>
    </row>
    <row r="1512" spans="1:28" ht="17.25" hidden="1" x14ac:dyDescent="0.25">
      <c r="A1512" s="24"/>
      <c r="B1512" s="47"/>
      <c r="C1512" s="8"/>
      <c r="D1512" s="4"/>
      <c r="E1512" s="4"/>
      <c r="F1512" s="26"/>
      <c r="G1512" s="93"/>
      <c r="H1512" s="93"/>
      <c r="I1512" s="26"/>
      <c r="J1512" s="129"/>
      <c r="K1512" s="130"/>
      <c r="L1512" s="133"/>
      <c r="M1512" s="129"/>
      <c r="N1512" s="130"/>
      <c r="O1512" s="133"/>
      <c r="P1512" s="129"/>
      <c r="Q1512" s="130"/>
      <c r="R1512" s="133"/>
      <c r="S1512" s="129"/>
      <c r="T1512" s="130"/>
      <c r="U1512" s="133"/>
      <c r="V1512" s="231"/>
      <c r="W1512" s="88"/>
      <c r="X1512" s="88"/>
      <c r="Y1512" s="88"/>
      <c r="Z1512" s="88"/>
      <c r="AA1512" s="89"/>
      <c r="AB1512" s="230"/>
    </row>
    <row r="1513" spans="1:28" ht="18.75" hidden="1" x14ac:dyDescent="0.25">
      <c r="A1513" s="28" t="s">
        <v>1513</v>
      </c>
      <c r="B1513" s="29" t="s">
        <v>603</v>
      </c>
      <c r="C1513" s="81" t="s">
        <v>20</v>
      </c>
      <c r="D1513" s="4"/>
      <c r="E1513" s="7"/>
      <c r="F1513" s="3">
        <f>D1513*E1513</f>
        <v>0</v>
      </c>
      <c r="G1513" s="93"/>
      <c r="H1513" s="94"/>
      <c r="I1513" s="3">
        <f>G1513*H1513</f>
        <v>0</v>
      </c>
      <c r="J1513" s="129"/>
      <c r="K1513" s="3"/>
      <c r="L1513" s="3">
        <f>J1513*K1513</f>
        <v>0</v>
      </c>
      <c r="M1513" s="129"/>
      <c r="N1513" s="3"/>
      <c r="O1513" s="3">
        <f>M1513*N1513</f>
        <v>0</v>
      </c>
      <c r="P1513" s="129"/>
      <c r="Q1513" s="3"/>
      <c r="R1513" s="3">
        <f>P1513*Q1513</f>
        <v>0</v>
      </c>
      <c r="S1513" s="134">
        <f>G1513+J1513-M1513</f>
        <v>0</v>
      </c>
      <c r="T1513" s="3"/>
      <c r="U1513" s="26">
        <f>S1513*T1513</f>
        <v>0</v>
      </c>
      <c r="V1513" s="229"/>
      <c r="W1513" s="86"/>
      <c r="X1513" s="86"/>
      <c r="Y1513" s="86"/>
      <c r="Z1513" s="86"/>
      <c r="AA1513" s="87"/>
      <c r="AB1513" s="230"/>
    </row>
    <row r="1514" spans="1:28" ht="126" hidden="1" x14ac:dyDescent="0.25">
      <c r="A1514" s="24"/>
      <c r="B1514" s="25" t="s">
        <v>604</v>
      </c>
      <c r="C1514" s="8"/>
      <c r="D1514" s="4"/>
      <c r="E1514" s="4"/>
      <c r="F1514" s="26"/>
      <c r="G1514" s="93"/>
      <c r="H1514" s="93"/>
      <c r="I1514" s="26"/>
      <c r="J1514" s="129"/>
      <c r="K1514" s="130"/>
      <c r="L1514" s="133"/>
      <c r="M1514" s="129"/>
      <c r="N1514" s="130"/>
      <c r="O1514" s="133"/>
      <c r="P1514" s="129"/>
      <c r="Q1514" s="130"/>
      <c r="R1514" s="133"/>
      <c r="S1514" s="129"/>
      <c r="T1514" s="130"/>
      <c r="U1514" s="133"/>
      <c r="V1514" s="231"/>
      <c r="W1514" s="88"/>
      <c r="X1514" s="88"/>
      <c r="Y1514" s="88"/>
      <c r="Z1514" s="88"/>
      <c r="AA1514" s="89"/>
      <c r="AB1514" s="230"/>
    </row>
    <row r="1515" spans="1:28" ht="17.25" hidden="1" x14ac:dyDescent="0.25">
      <c r="A1515" s="24"/>
      <c r="B1515" s="47"/>
      <c r="C1515" s="8"/>
      <c r="D1515" s="4"/>
      <c r="E1515" s="4"/>
      <c r="F1515" s="26"/>
      <c r="G1515" s="93"/>
      <c r="H1515" s="93"/>
      <c r="I1515" s="26"/>
      <c r="J1515" s="129"/>
      <c r="K1515" s="130"/>
      <c r="L1515" s="133"/>
      <c r="M1515" s="129"/>
      <c r="N1515" s="130"/>
      <c r="O1515" s="133"/>
      <c r="P1515" s="129"/>
      <c r="Q1515" s="130"/>
      <c r="R1515" s="133"/>
      <c r="S1515" s="129"/>
      <c r="T1515" s="130"/>
      <c r="U1515" s="133"/>
      <c r="V1515" s="231"/>
      <c r="W1515" s="88"/>
      <c r="X1515" s="88"/>
      <c r="Y1515" s="88"/>
      <c r="Z1515" s="88"/>
      <c r="AA1515" s="89"/>
      <c r="AB1515" s="230"/>
    </row>
    <row r="1516" spans="1:28" ht="12.75" hidden="1" customHeight="1" x14ac:dyDescent="0.25">
      <c r="A1516" s="28" t="s">
        <v>1514</v>
      </c>
      <c r="B1516" s="29" t="s">
        <v>606</v>
      </c>
      <c r="C1516" s="81" t="s">
        <v>20</v>
      </c>
      <c r="D1516" s="4"/>
      <c r="E1516" s="7"/>
      <c r="F1516" s="3">
        <f>D1516*E1516</f>
        <v>0</v>
      </c>
      <c r="G1516" s="93"/>
      <c r="H1516" s="94"/>
      <c r="I1516" s="3">
        <f>G1516*H1516</f>
        <v>0</v>
      </c>
      <c r="J1516" s="129"/>
      <c r="K1516" s="3"/>
      <c r="L1516" s="3">
        <f>J1516*K1516</f>
        <v>0</v>
      </c>
      <c r="M1516" s="129"/>
      <c r="N1516" s="3"/>
      <c r="O1516" s="3">
        <f>M1516*N1516</f>
        <v>0</v>
      </c>
      <c r="P1516" s="129"/>
      <c r="Q1516" s="3"/>
      <c r="R1516" s="3">
        <f>P1516*Q1516</f>
        <v>0</v>
      </c>
      <c r="S1516" s="134">
        <f>G1516+J1516-M1516</f>
        <v>0</v>
      </c>
      <c r="T1516" s="3"/>
      <c r="U1516" s="26">
        <f>S1516*T1516</f>
        <v>0</v>
      </c>
      <c r="V1516" s="229"/>
      <c r="W1516" s="86"/>
      <c r="X1516" s="86"/>
      <c r="Y1516" s="86"/>
      <c r="Z1516" s="86"/>
      <c r="AA1516" s="87"/>
      <c r="AB1516" s="230"/>
    </row>
    <row r="1517" spans="1:28" ht="126" hidden="1" x14ac:dyDescent="0.25">
      <c r="A1517" s="24"/>
      <c r="B1517" s="25" t="s">
        <v>607</v>
      </c>
      <c r="C1517" s="8"/>
      <c r="D1517" s="4"/>
      <c r="E1517" s="4"/>
      <c r="F1517" s="26"/>
      <c r="G1517" s="93"/>
      <c r="H1517" s="93"/>
      <c r="I1517" s="26"/>
      <c r="J1517" s="129"/>
      <c r="K1517" s="130"/>
      <c r="L1517" s="133"/>
      <c r="M1517" s="129"/>
      <c r="N1517" s="130"/>
      <c r="O1517" s="133"/>
      <c r="P1517" s="129"/>
      <c r="Q1517" s="130"/>
      <c r="R1517" s="133"/>
      <c r="S1517" s="129"/>
      <c r="T1517" s="130"/>
      <c r="U1517" s="133"/>
      <c r="V1517" s="231"/>
      <c r="W1517" s="88"/>
      <c r="X1517" s="88"/>
      <c r="Y1517" s="88"/>
      <c r="Z1517" s="88"/>
      <c r="AA1517" s="89"/>
      <c r="AB1517" s="230"/>
    </row>
    <row r="1518" spans="1:28" ht="17.25" hidden="1" x14ac:dyDescent="0.25">
      <c r="A1518" s="24"/>
      <c r="B1518" s="47"/>
      <c r="C1518" s="8"/>
      <c r="D1518" s="4"/>
      <c r="E1518" s="4"/>
      <c r="F1518" s="26"/>
      <c r="G1518" s="93"/>
      <c r="H1518" s="93"/>
      <c r="I1518" s="26"/>
      <c r="J1518" s="129"/>
      <c r="K1518" s="130"/>
      <c r="L1518" s="133"/>
      <c r="M1518" s="129"/>
      <c r="N1518" s="130"/>
      <c r="O1518" s="133"/>
      <c r="P1518" s="129"/>
      <c r="Q1518" s="130"/>
      <c r="R1518" s="133"/>
      <c r="S1518" s="129"/>
      <c r="T1518" s="130"/>
      <c r="U1518" s="133"/>
      <c r="V1518" s="231"/>
      <c r="W1518" s="88"/>
      <c r="X1518" s="88"/>
      <c r="Y1518" s="88"/>
      <c r="Z1518" s="88"/>
      <c r="AA1518" s="89"/>
      <c r="AB1518" s="230"/>
    </row>
    <row r="1519" spans="1:28" ht="18.75" hidden="1" x14ac:dyDescent="0.25">
      <c r="A1519" s="28" t="s">
        <v>1515</v>
      </c>
      <c r="B1519" s="48" t="s">
        <v>1516</v>
      </c>
      <c r="C1519" s="81" t="s">
        <v>20</v>
      </c>
      <c r="D1519" s="4"/>
      <c r="E1519" s="7"/>
      <c r="F1519" s="3">
        <f>D1519*E1519</f>
        <v>0</v>
      </c>
      <c r="G1519" s="93"/>
      <c r="H1519" s="94"/>
      <c r="I1519" s="3">
        <f>G1519*H1519</f>
        <v>0</v>
      </c>
      <c r="J1519" s="129"/>
      <c r="K1519" s="3"/>
      <c r="L1519" s="3">
        <f>J1519*K1519</f>
        <v>0</v>
      </c>
      <c r="M1519" s="129"/>
      <c r="N1519" s="3"/>
      <c r="O1519" s="3">
        <f>M1519*N1519</f>
        <v>0</v>
      </c>
      <c r="P1519" s="129"/>
      <c r="Q1519" s="3"/>
      <c r="R1519" s="3">
        <f>P1519*Q1519</f>
        <v>0</v>
      </c>
      <c r="S1519" s="134">
        <f>G1519+J1519-M1519</f>
        <v>0</v>
      </c>
      <c r="T1519" s="3"/>
      <c r="U1519" s="26">
        <f>S1519*T1519</f>
        <v>0</v>
      </c>
      <c r="V1519" s="229"/>
      <c r="W1519" s="86"/>
      <c r="X1519" s="86"/>
      <c r="Y1519" s="86"/>
      <c r="Z1519" s="86"/>
      <c r="AA1519" s="87"/>
      <c r="AB1519" s="230"/>
    </row>
    <row r="1520" spans="1:28" ht="220.5" hidden="1" x14ac:dyDescent="0.25">
      <c r="A1520" s="24"/>
      <c r="B1520" s="30" t="s">
        <v>1517</v>
      </c>
      <c r="C1520" s="8"/>
      <c r="D1520" s="4"/>
      <c r="E1520" s="4"/>
      <c r="F1520" s="26"/>
      <c r="G1520" s="93"/>
      <c r="H1520" s="93"/>
      <c r="I1520" s="26"/>
      <c r="J1520" s="129"/>
      <c r="K1520" s="130"/>
      <c r="L1520" s="133"/>
      <c r="M1520" s="129"/>
      <c r="N1520" s="130"/>
      <c r="O1520" s="133"/>
      <c r="P1520" s="129"/>
      <c r="Q1520" s="130"/>
      <c r="R1520" s="133"/>
      <c r="S1520" s="129"/>
      <c r="T1520" s="130"/>
      <c r="U1520" s="133"/>
      <c r="V1520" s="231"/>
      <c r="W1520" s="88"/>
      <c r="X1520" s="88"/>
      <c r="Y1520" s="88"/>
      <c r="Z1520" s="88"/>
      <c r="AA1520" s="89"/>
      <c r="AB1520" s="230"/>
    </row>
    <row r="1521" spans="1:28" ht="32.25" hidden="1" customHeight="1" x14ac:dyDescent="0.25">
      <c r="A1521" s="28" t="s">
        <v>1518</v>
      </c>
      <c r="B1521" s="48" t="s">
        <v>1519</v>
      </c>
      <c r="C1521" s="81" t="s">
        <v>20</v>
      </c>
      <c r="D1521" s="4"/>
      <c r="E1521" s="7"/>
      <c r="F1521" s="3">
        <f>D1521*E1521</f>
        <v>0</v>
      </c>
      <c r="G1521" s="93"/>
      <c r="H1521" s="94"/>
      <c r="I1521" s="3">
        <f>G1521*H1521</f>
        <v>0</v>
      </c>
      <c r="J1521" s="129"/>
      <c r="K1521" s="3"/>
      <c r="L1521" s="3">
        <f>J1521*K1521</f>
        <v>0</v>
      </c>
      <c r="M1521" s="129"/>
      <c r="N1521" s="3"/>
      <c r="O1521" s="3">
        <f>M1521*N1521</f>
        <v>0</v>
      </c>
      <c r="P1521" s="129"/>
      <c r="Q1521" s="3"/>
      <c r="R1521" s="3">
        <f>P1521*Q1521</f>
        <v>0</v>
      </c>
      <c r="S1521" s="134">
        <f>G1521+J1521-M1521</f>
        <v>0</v>
      </c>
      <c r="T1521" s="3"/>
      <c r="U1521" s="26">
        <f>S1521*T1521</f>
        <v>0</v>
      </c>
      <c r="V1521" s="229"/>
      <c r="W1521" s="86"/>
      <c r="X1521" s="86"/>
      <c r="Y1521" s="86"/>
      <c r="Z1521" s="86"/>
      <c r="AA1521" s="87"/>
      <c r="AB1521" s="230"/>
    </row>
    <row r="1522" spans="1:28" ht="157.5" hidden="1" x14ac:dyDescent="0.25">
      <c r="A1522" s="24"/>
      <c r="B1522" s="30" t="s">
        <v>1520</v>
      </c>
      <c r="C1522" s="8"/>
      <c r="D1522" s="4"/>
      <c r="E1522" s="4"/>
      <c r="F1522" s="26"/>
      <c r="G1522" s="93"/>
      <c r="H1522" s="93"/>
      <c r="I1522" s="26"/>
      <c r="J1522" s="129"/>
      <c r="K1522" s="130"/>
      <c r="L1522" s="133"/>
      <c r="M1522" s="129"/>
      <c r="N1522" s="130"/>
      <c r="O1522" s="133"/>
      <c r="P1522" s="129"/>
      <c r="Q1522" s="130"/>
      <c r="R1522" s="133"/>
      <c r="S1522" s="129"/>
      <c r="T1522" s="130"/>
      <c r="U1522" s="133"/>
      <c r="V1522" s="231"/>
      <c r="W1522" s="88"/>
      <c r="X1522" s="88"/>
      <c r="Y1522" s="88"/>
      <c r="Z1522" s="88"/>
      <c r="AA1522" s="89"/>
      <c r="AB1522" s="230"/>
    </row>
    <row r="1523" spans="1:28" ht="17.25" hidden="1" x14ac:dyDescent="0.25">
      <c r="A1523" s="24"/>
      <c r="B1523" s="47"/>
      <c r="C1523" s="8"/>
      <c r="D1523" s="4"/>
      <c r="E1523" s="4"/>
      <c r="F1523" s="26"/>
      <c r="G1523" s="93"/>
      <c r="H1523" s="93"/>
      <c r="I1523" s="26"/>
      <c r="J1523" s="129"/>
      <c r="K1523" s="130"/>
      <c r="L1523" s="133"/>
      <c r="M1523" s="129"/>
      <c r="N1523" s="130"/>
      <c r="O1523" s="133"/>
      <c r="P1523" s="129"/>
      <c r="Q1523" s="130"/>
      <c r="R1523" s="133"/>
      <c r="S1523" s="129"/>
      <c r="T1523" s="130"/>
      <c r="U1523" s="133"/>
      <c r="V1523" s="231"/>
      <c r="W1523" s="88"/>
      <c r="X1523" s="88"/>
      <c r="Y1523" s="88"/>
      <c r="Z1523" s="88"/>
      <c r="AA1523" s="89"/>
      <c r="AB1523" s="230"/>
    </row>
    <row r="1524" spans="1:28" ht="47.25" hidden="1" x14ac:dyDescent="0.25">
      <c r="A1524" s="28" t="s">
        <v>1521</v>
      </c>
      <c r="B1524" s="48" t="s">
        <v>1522</v>
      </c>
      <c r="C1524" s="81" t="s">
        <v>20</v>
      </c>
      <c r="D1524" s="4"/>
      <c r="E1524" s="7"/>
      <c r="F1524" s="3">
        <f>D1524*E1524</f>
        <v>0</v>
      </c>
      <c r="G1524" s="93"/>
      <c r="H1524" s="94"/>
      <c r="I1524" s="3">
        <f>G1524*H1524</f>
        <v>0</v>
      </c>
      <c r="J1524" s="129"/>
      <c r="K1524" s="3"/>
      <c r="L1524" s="3">
        <f>J1524*K1524</f>
        <v>0</v>
      </c>
      <c r="M1524" s="129"/>
      <c r="N1524" s="3"/>
      <c r="O1524" s="3">
        <f>M1524*N1524</f>
        <v>0</v>
      </c>
      <c r="P1524" s="129"/>
      <c r="Q1524" s="3"/>
      <c r="R1524" s="3">
        <f>P1524*Q1524</f>
        <v>0</v>
      </c>
      <c r="S1524" s="134">
        <f>G1524+J1524-M1524</f>
        <v>0</v>
      </c>
      <c r="T1524" s="3"/>
      <c r="U1524" s="26">
        <f>S1524*T1524</f>
        <v>0</v>
      </c>
      <c r="V1524" s="229"/>
      <c r="W1524" s="86"/>
      <c r="X1524" s="86"/>
      <c r="Y1524" s="86"/>
      <c r="Z1524" s="86"/>
      <c r="AA1524" s="87"/>
      <c r="AB1524" s="230"/>
    </row>
    <row r="1525" spans="1:28" ht="157.5" hidden="1" x14ac:dyDescent="0.25">
      <c r="A1525" s="24"/>
      <c r="B1525" s="30" t="s">
        <v>1523</v>
      </c>
      <c r="C1525" s="8"/>
      <c r="D1525" s="4"/>
      <c r="E1525" s="4"/>
      <c r="F1525" s="26"/>
      <c r="G1525" s="93"/>
      <c r="H1525" s="93"/>
      <c r="I1525" s="26"/>
      <c r="J1525" s="129"/>
      <c r="K1525" s="130"/>
      <c r="L1525" s="133"/>
      <c r="M1525" s="129"/>
      <c r="N1525" s="130"/>
      <c r="O1525" s="133"/>
      <c r="P1525" s="129"/>
      <c r="Q1525" s="130"/>
      <c r="R1525" s="133"/>
      <c r="S1525" s="129"/>
      <c r="T1525" s="130"/>
      <c r="U1525" s="133"/>
      <c r="V1525" s="231"/>
      <c r="W1525" s="88"/>
      <c r="X1525" s="88"/>
      <c r="Y1525" s="88"/>
      <c r="Z1525" s="88"/>
      <c r="AA1525" s="89"/>
      <c r="AB1525" s="230"/>
    </row>
    <row r="1526" spans="1:28" ht="17.25" hidden="1" x14ac:dyDescent="0.25">
      <c r="A1526" s="24"/>
      <c r="B1526" s="47"/>
      <c r="C1526" s="8"/>
      <c r="D1526" s="4"/>
      <c r="E1526" s="4"/>
      <c r="F1526" s="26"/>
      <c r="G1526" s="93"/>
      <c r="H1526" s="93"/>
      <c r="I1526" s="26"/>
      <c r="J1526" s="129"/>
      <c r="K1526" s="130"/>
      <c r="L1526" s="133"/>
      <c r="M1526" s="129"/>
      <c r="N1526" s="130"/>
      <c r="O1526" s="133"/>
      <c r="P1526" s="129"/>
      <c r="Q1526" s="130"/>
      <c r="R1526" s="133"/>
      <c r="S1526" s="129"/>
      <c r="T1526" s="130"/>
      <c r="U1526" s="133"/>
      <c r="V1526" s="231"/>
      <c r="W1526" s="88"/>
      <c r="X1526" s="88"/>
      <c r="Y1526" s="88"/>
      <c r="Z1526" s="88"/>
      <c r="AA1526" s="89"/>
      <c r="AB1526" s="230"/>
    </row>
    <row r="1527" spans="1:28" ht="6.75" hidden="1" customHeight="1" x14ac:dyDescent="0.25">
      <c r="A1527" s="28" t="s">
        <v>1524</v>
      </c>
      <c r="B1527" s="48" t="s">
        <v>1525</v>
      </c>
      <c r="C1527" s="81" t="s">
        <v>20</v>
      </c>
      <c r="D1527" s="4"/>
      <c r="E1527" s="7"/>
      <c r="F1527" s="3">
        <f>D1527*E1527</f>
        <v>0</v>
      </c>
      <c r="G1527" s="93"/>
      <c r="H1527" s="94"/>
      <c r="I1527" s="3">
        <f>G1527*H1527</f>
        <v>0</v>
      </c>
      <c r="J1527" s="129"/>
      <c r="K1527" s="3"/>
      <c r="L1527" s="3">
        <f>J1527*K1527</f>
        <v>0</v>
      </c>
      <c r="M1527" s="129"/>
      <c r="N1527" s="3"/>
      <c r="O1527" s="3">
        <f>M1527*N1527</f>
        <v>0</v>
      </c>
      <c r="P1527" s="129"/>
      <c r="Q1527" s="3"/>
      <c r="R1527" s="3">
        <f>P1527*Q1527</f>
        <v>0</v>
      </c>
      <c r="S1527" s="134">
        <f>G1527+J1527-M1527</f>
        <v>0</v>
      </c>
      <c r="T1527" s="3"/>
      <c r="U1527" s="26">
        <f>S1527*T1527</f>
        <v>0</v>
      </c>
      <c r="V1527" s="229"/>
      <c r="W1527" s="86"/>
      <c r="X1527" s="86"/>
      <c r="Y1527" s="86"/>
      <c r="Z1527" s="86"/>
      <c r="AA1527" s="87"/>
      <c r="AB1527" s="230"/>
    </row>
    <row r="1528" spans="1:28" ht="1.5" hidden="1" customHeight="1" x14ac:dyDescent="0.25">
      <c r="A1528" s="24"/>
      <c r="B1528" s="30" t="s">
        <v>1526</v>
      </c>
      <c r="C1528" s="8"/>
      <c r="D1528" s="4"/>
      <c r="E1528" s="4"/>
      <c r="F1528" s="26"/>
      <c r="G1528" s="93"/>
      <c r="H1528" s="93"/>
      <c r="I1528" s="26"/>
      <c r="J1528" s="129"/>
      <c r="K1528" s="130"/>
      <c r="L1528" s="133"/>
      <c r="M1528" s="129"/>
      <c r="N1528" s="130"/>
      <c r="O1528" s="133"/>
      <c r="P1528" s="129"/>
      <c r="Q1528" s="130"/>
      <c r="R1528" s="133"/>
      <c r="S1528" s="129"/>
      <c r="T1528" s="130"/>
      <c r="U1528" s="133"/>
      <c r="V1528" s="231"/>
      <c r="W1528" s="88"/>
      <c r="X1528" s="88"/>
      <c r="Y1528" s="88"/>
      <c r="Z1528" s="88"/>
      <c r="AA1528" s="89"/>
      <c r="AB1528" s="230"/>
    </row>
    <row r="1529" spans="1:28" ht="18.75" customHeight="1" x14ac:dyDescent="0.25">
      <c r="A1529" s="24"/>
      <c r="B1529" s="11"/>
      <c r="C1529" s="85"/>
      <c r="D1529" s="365" t="s">
        <v>52</v>
      </c>
      <c r="E1529" s="366"/>
      <c r="F1529" s="150">
        <f>SUM(F1355:F1528)</f>
        <v>0</v>
      </c>
      <c r="G1529" s="359" t="s">
        <v>52</v>
      </c>
      <c r="H1529" s="366"/>
      <c r="I1529" s="150">
        <f>SUM(I1355:I1528)</f>
        <v>0</v>
      </c>
      <c r="J1529" s="347" t="s">
        <v>53</v>
      </c>
      <c r="K1529" s="350"/>
      <c r="L1529" s="132">
        <f>SUM(L1355:L1528)</f>
        <v>0</v>
      </c>
      <c r="M1529" s="349" t="s">
        <v>53</v>
      </c>
      <c r="N1529" s="350"/>
      <c r="O1529" s="132">
        <f>SUM(O1355:O1528)</f>
        <v>0</v>
      </c>
      <c r="P1529" s="347" t="s">
        <v>53</v>
      </c>
      <c r="Q1529" s="350"/>
      <c r="R1529" s="171">
        <f>SUM(R1355:R1528)</f>
        <v>0</v>
      </c>
      <c r="S1529" s="347" t="s">
        <v>53</v>
      </c>
      <c r="T1529" s="351"/>
      <c r="U1529" s="132">
        <f>SUM(U1355:U1528)</f>
        <v>0</v>
      </c>
      <c r="V1529" s="232"/>
      <c r="W1529" s="37"/>
      <c r="X1529" s="37"/>
      <c r="Y1529" s="37"/>
      <c r="Z1529" s="37"/>
      <c r="AA1529" s="38"/>
      <c r="AB1529" s="230"/>
    </row>
    <row r="1530" spans="1:28" ht="32.25" customHeight="1" x14ac:dyDescent="0.25">
      <c r="A1530" s="19" t="s">
        <v>1527</v>
      </c>
      <c r="B1530" s="10" t="s">
        <v>1528</v>
      </c>
      <c r="C1530" s="33"/>
      <c r="D1530" s="156"/>
      <c r="E1530" s="158"/>
      <c r="F1530" s="159"/>
      <c r="G1530" s="140"/>
      <c r="H1530" s="152"/>
      <c r="I1530" s="151"/>
      <c r="J1530" s="145"/>
      <c r="K1530" s="145"/>
      <c r="L1530" s="133"/>
      <c r="M1530" s="129"/>
      <c r="N1530" s="145"/>
      <c r="O1530" s="133"/>
      <c r="P1530" s="162"/>
      <c r="Q1530" s="145"/>
      <c r="R1530" s="172"/>
      <c r="S1530" s="173"/>
      <c r="T1530" s="170"/>
      <c r="U1530" s="133"/>
      <c r="V1530" s="231"/>
      <c r="W1530" s="88"/>
      <c r="X1530" s="88"/>
      <c r="Y1530" s="88"/>
      <c r="Z1530" s="88"/>
      <c r="AA1530" s="89"/>
      <c r="AB1530" s="230"/>
    </row>
    <row r="1531" spans="1:28" ht="100.5" customHeight="1" x14ac:dyDescent="0.25">
      <c r="A1531" s="178" t="s">
        <v>1529</v>
      </c>
      <c r="B1531" s="184" t="s">
        <v>1594</v>
      </c>
      <c r="C1531" s="181" t="s">
        <v>28</v>
      </c>
      <c r="D1531" s="157"/>
      <c r="E1531" s="153"/>
      <c r="F1531" s="160">
        <f>D1531*E1531</f>
        <v>0</v>
      </c>
      <c r="G1531" s="140"/>
      <c r="H1531" s="153"/>
      <c r="I1531" s="148">
        <f>G1531*H1531</f>
        <v>0</v>
      </c>
      <c r="J1531" s="131">
        <v>171.80999999999997</v>
      </c>
      <c r="K1531" s="131">
        <v>211.34</v>
      </c>
      <c r="L1531" s="122">
        <f>J1531*K1531</f>
        <v>36310.325399999994</v>
      </c>
      <c r="M1531" s="129"/>
      <c r="N1531" s="148"/>
      <c r="O1531" s="20">
        <f>M1531*N1531</f>
        <v>0</v>
      </c>
      <c r="P1531" s="164">
        <v>171.81</v>
      </c>
      <c r="Q1531" s="174">
        <v>211.34</v>
      </c>
      <c r="R1531" s="122">
        <f>P1531*Q1531</f>
        <v>36310.325400000002</v>
      </c>
      <c r="S1531" s="175">
        <f>G1531+J1531-M1531-P1531</f>
        <v>0</v>
      </c>
      <c r="T1531" s="122"/>
      <c r="U1531" s="26">
        <f>S1531*T1531</f>
        <v>0</v>
      </c>
      <c r="V1531" s="331" t="s">
        <v>1676</v>
      </c>
      <c r="W1531" s="332"/>
      <c r="X1531" s="332"/>
      <c r="Y1531" s="332"/>
      <c r="Z1531" s="332"/>
      <c r="AA1531" s="333"/>
      <c r="AB1531" s="230"/>
    </row>
    <row r="1532" spans="1:28" ht="16.5" customHeight="1" x14ac:dyDescent="0.25">
      <c r="A1532" s="179"/>
      <c r="B1532" s="184"/>
      <c r="C1532" s="181"/>
      <c r="D1532" s="157"/>
      <c r="E1532" s="154"/>
      <c r="F1532" s="160"/>
      <c r="G1532" s="140"/>
      <c r="H1532" s="154"/>
      <c r="I1532" s="148"/>
      <c r="J1532" s="146"/>
      <c r="K1532" s="146"/>
      <c r="L1532" s="133"/>
      <c r="M1532" s="129"/>
      <c r="N1532" s="146"/>
      <c r="O1532" s="133"/>
      <c r="P1532" s="166"/>
      <c r="Q1532" s="146"/>
      <c r="R1532" s="133"/>
      <c r="S1532" s="176"/>
      <c r="T1532" s="170"/>
      <c r="U1532" s="133"/>
      <c r="V1532" s="231"/>
      <c r="W1532" s="88"/>
      <c r="X1532" s="88"/>
      <c r="Y1532" s="88"/>
      <c r="Z1532" s="88"/>
      <c r="AA1532" s="89"/>
      <c r="AB1532" s="230"/>
    </row>
    <row r="1533" spans="1:28" ht="97.5" customHeight="1" x14ac:dyDescent="0.25">
      <c r="A1533" s="178" t="s">
        <v>1530</v>
      </c>
      <c r="B1533" s="184" t="s">
        <v>1595</v>
      </c>
      <c r="C1533" s="181" t="s">
        <v>28</v>
      </c>
      <c r="D1533" s="157"/>
      <c r="E1533" s="153"/>
      <c r="F1533" s="160">
        <f>D1533*E1533</f>
        <v>0</v>
      </c>
      <c r="G1533" s="140"/>
      <c r="H1533" s="153"/>
      <c r="I1533" s="148">
        <f>G1533*H1533</f>
        <v>0</v>
      </c>
      <c r="J1533" s="131">
        <v>320.42</v>
      </c>
      <c r="K1533" s="131">
        <v>203.02</v>
      </c>
      <c r="L1533" s="122">
        <f>J1533*K1533</f>
        <v>65051.66840000001</v>
      </c>
      <c r="M1533" s="129"/>
      <c r="N1533" s="148"/>
      <c r="O1533" s="20">
        <f>M1533*N1533</f>
        <v>0</v>
      </c>
      <c r="P1533" s="164">
        <v>320.42</v>
      </c>
      <c r="Q1533" s="174">
        <v>203.02</v>
      </c>
      <c r="R1533" s="122">
        <f>P1533*Q1533</f>
        <v>65051.66840000001</v>
      </c>
      <c r="S1533" s="175">
        <f>G1533+J1533-M1533-P1533</f>
        <v>0</v>
      </c>
      <c r="T1533" s="122"/>
      <c r="U1533" s="26">
        <f>S1533*T1533</f>
        <v>0</v>
      </c>
      <c r="V1533" s="331" t="s">
        <v>1677</v>
      </c>
      <c r="W1533" s="332"/>
      <c r="X1533" s="332"/>
      <c r="Y1533" s="332"/>
      <c r="Z1533" s="332"/>
      <c r="AA1533" s="333"/>
      <c r="AB1533" s="230"/>
    </row>
    <row r="1534" spans="1:28" ht="21" customHeight="1" x14ac:dyDescent="0.25">
      <c r="A1534" s="179"/>
      <c r="B1534" s="184"/>
      <c r="C1534" s="181"/>
      <c r="D1534" s="157"/>
      <c r="E1534" s="154"/>
      <c r="F1534" s="160"/>
      <c r="G1534" s="140"/>
      <c r="H1534" s="154"/>
      <c r="I1534" s="148"/>
      <c r="J1534" s="146"/>
      <c r="K1534" s="146"/>
      <c r="L1534" s="133"/>
      <c r="M1534" s="129"/>
      <c r="N1534" s="146"/>
      <c r="O1534" s="133"/>
      <c r="P1534" s="166"/>
      <c r="Q1534" s="146"/>
      <c r="R1534" s="133"/>
      <c r="S1534" s="176"/>
      <c r="T1534" s="170"/>
      <c r="U1534" s="133"/>
      <c r="V1534" s="231"/>
      <c r="W1534" s="88"/>
      <c r="X1534" s="88"/>
      <c r="Y1534" s="88"/>
      <c r="Z1534" s="88"/>
      <c r="AA1534" s="89"/>
      <c r="AB1534" s="230"/>
    </row>
    <row r="1535" spans="1:28" ht="96.75" customHeight="1" x14ac:dyDescent="0.25">
      <c r="A1535" s="178" t="s">
        <v>1531</v>
      </c>
      <c r="B1535" s="184" t="s">
        <v>1596</v>
      </c>
      <c r="C1535" s="181" t="s">
        <v>28</v>
      </c>
      <c r="D1535" s="157"/>
      <c r="E1535" s="153"/>
      <c r="F1535" s="160">
        <f>D1535*E1535</f>
        <v>0</v>
      </c>
      <c r="G1535" s="140"/>
      <c r="H1535" s="153"/>
      <c r="I1535" s="148">
        <f>G1535*H1535</f>
        <v>0</v>
      </c>
      <c r="J1535" s="131">
        <v>26.27</v>
      </c>
      <c r="K1535" s="131">
        <v>184.13</v>
      </c>
      <c r="L1535" s="122">
        <f>J1535*K1535</f>
        <v>4837.0950999999995</v>
      </c>
      <c r="M1535" s="129"/>
      <c r="N1535" s="148"/>
      <c r="O1535" s="20">
        <f>M1535*N1535</f>
        <v>0</v>
      </c>
      <c r="P1535" s="164">
        <v>26.27</v>
      </c>
      <c r="Q1535" s="174">
        <v>184.13</v>
      </c>
      <c r="R1535" s="122">
        <f>P1535*Q1535</f>
        <v>4837.0950999999995</v>
      </c>
      <c r="S1535" s="175">
        <f>G1535+J1535-M1535-P1535</f>
        <v>0</v>
      </c>
      <c r="T1535" s="122"/>
      <c r="U1535" s="26">
        <f>S1535*T1535</f>
        <v>0</v>
      </c>
      <c r="V1535" s="331" t="s">
        <v>1678</v>
      </c>
      <c r="W1535" s="332"/>
      <c r="X1535" s="332"/>
      <c r="Y1535" s="332"/>
      <c r="Z1535" s="332"/>
      <c r="AA1535" s="333"/>
      <c r="AB1535" s="230"/>
    </row>
    <row r="1536" spans="1:28" ht="18" customHeight="1" x14ac:dyDescent="0.25">
      <c r="A1536" s="179"/>
      <c r="B1536" s="184"/>
      <c r="C1536" s="181"/>
      <c r="D1536" s="157"/>
      <c r="E1536" s="154"/>
      <c r="F1536" s="160"/>
      <c r="G1536" s="140"/>
      <c r="H1536" s="154"/>
      <c r="I1536" s="148"/>
      <c r="J1536" s="146"/>
      <c r="K1536" s="146"/>
      <c r="L1536" s="133"/>
      <c r="M1536" s="129"/>
      <c r="N1536" s="146"/>
      <c r="O1536" s="133"/>
      <c r="P1536" s="166"/>
      <c r="Q1536" s="146"/>
      <c r="R1536" s="133"/>
      <c r="S1536" s="176"/>
      <c r="T1536" s="170"/>
      <c r="U1536" s="133"/>
      <c r="V1536" s="231"/>
      <c r="W1536" s="88"/>
      <c r="X1536" s="88"/>
      <c r="Y1536" s="88"/>
      <c r="Z1536" s="88"/>
      <c r="AA1536" s="89"/>
      <c r="AB1536" s="230"/>
    </row>
    <row r="1537" spans="1:28" ht="80.25" customHeight="1" x14ac:dyDescent="0.25">
      <c r="A1537" s="178" t="s">
        <v>1532</v>
      </c>
      <c r="B1537" s="184" t="s">
        <v>1597</v>
      </c>
      <c r="C1537" s="181" t="s">
        <v>1250</v>
      </c>
      <c r="D1537" s="157"/>
      <c r="E1537" s="153"/>
      <c r="F1537" s="160">
        <f>D1537*E1537</f>
        <v>0</v>
      </c>
      <c r="G1537" s="140"/>
      <c r="H1537" s="153"/>
      <c r="I1537" s="148">
        <f>G1537*H1537</f>
        <v>0</v>
      </c>
      <c r="J1537" s="131">
        <v>518.5</v>
      </c>
      <c r="K1537" s="131">
        <v>11.63</v>
      </c>
      <c r="L1537" s="122">
        <f>J1537*K1537</f>
        <v>6030.1550000000007</v>
      </c>
      <c r="M1537" s="129"/>
      <c r="N1537" s="148"/>
      <c r="O1537" s="20">
        <f>M1537*N1537</f>
        <v>0</v>
      </c>
      <c r="P1537" s="164">
        <v>518.5</v>
      </c>
      <c r="Q1537" s="174">
        <v>11.63</v>
      </c>
      <c r="R1537" s="122">
        <f>P1537*Q1537</f>
        <v>6030.1550000000007</v>
      </c>
      <c r="S1537" s="175">
        <f>G1537+J1537-M1537-P1537</f>
        <v>0</v>
      </c>
      <c r="T1537" s="122"/>
      <c r="U1537" s="26">
        <f>S1537*T1537</f>
        <v>0</v>
      </c>
      <c r="V1537" s="331" t="s">
        <v>1679</v>
      </c>
      <c r="W1537" s="332"/>
      <c r="X1537" s="332"/>
      <c r="Y1537" s="332"/>
      <c r="Z1537" s="332"/>
      <c r="AA1537" s="333"/>
      <c r="AB1537" s="230"/>
    </row>
    <row r="1538" spans="1:28" ht="15.75" customHeight="1" x14ac:dyDescent="0.25">
      <c r="A1538" s="44"/>
      <c r="B1538" s="185"/>
      <c r="C1538" s="182"/>
      <c r="D1538" s="155"/>
      <c r="E1538" s="161"/>
      <c r="F1538" s="160"/>
      <c r="G1538" s="140"/>
      <c r="H1538" s="154"/>
      <c r="I1538" s="148"/>
      <c r="J1538" s="146"/>
      <c r="K1538" s="146"/>
      <c r="L1538" s="133"/>
      <c r="M1538" s="129"/>
      <c r="N1538" s="146"/>
      <c r="O1538" s="133"/>
      <c r="P1538" s="166"/>
      <c r="Q1538" s="146"/>
      <c r="R1538" s="133"/>
      <c r="S1538" s="176"/>
      <c r="T1538" s="170"/>
      <c r="U1538" s="133"/>
      <c r="V1538" s="231"/>
      <c r="W1538" s="88"/>
      <c r="X1538" s="88"/>
      <c r="Y1538" s="88"/>
      <c r="Z1538" s="88"/>
      <c r="AA1538" s="89"/>
      <c r="AB1538" s="230"/>
    </row>
    <row r="1539" spans="1:28" s="70" customFormat="1" ht="18.75" customHeight="1" x14ac:dyDescent="0.3">
      <c r="A1539" s="180"/>
      <c r="B1539" s="186"/>
      <c r="C1539" s="488"/>
      <c r="D1539" s="489" t="s">
        <v>52</v>
      </c>
      <c r="E1539" s="490"/>
      <c r="F1539" s="491">
        <f>SUM(F1530:F1538)</f>
        <v>0</v>
      </c>
      <c r="G1539" s="492" t="s">
        <v>52</v>
      </c>
      <c r="H1539" s="490"/>
      <c r="I1539" s="491">
        <f>SUM(I1530:I1538)</f>
        <v>0</v>
      </c>
      <c r="J1539" s="493" t="s">
        <v>53</v>
      </c>
      <c r="K1539" s="494"/>
      <c r="L1539" s="491">
        <f>SUM(L1530:L1538)</f>
        <v>112229.2439</v>
      </c>
      <c r="M1539" s="493" t="s">
        <v>53</v>
      </c>
      <c r="N1539" s="494"/>
      <c r="O1539" s="491">
        <f>SUM(O1530:O1538)</f>
        <v>0</v>
      </c>
      <c r="P1539" s="493" t="s">
        <v>53</v>
      </c>
      <c r="Q1539" s="494"/>
      <c r="R1539" s="491">
        <f>SUM(R1530:R1538)</f>
        <v>112229.24390000002</v>
      </c>
      <c r="S1539" s="493" t="s">
        <v>53</v>
      </c>
      <c r="T1539" s="494"/>
      <c r="U1539" s="495">
        <f>SUM(U1530:U1538)</f>
        <v>0</v>
      </c>
      <c r="V1539" s="288"/>
      <c r="W1539" s="289"/>
      <c r="X1539" s="289"/>
      <c r="Y1539" s="289"/>
      <c r="Z1539" s="289"/>
      <c r="AA1539" s="290"/>
    </row>
    <row r="1540" spans="1:28" s="70" customFormat="1" ht="41.45" customHeight="1" x14ac:dyDescent="0.3">
      <c r="A1540" s="73"/>
      <c r="B1540" s="183"/>
      <c r="C1540" s="526"/>
      <c r="D1540" s="527" t="s">
        <v>1533</v>
      </c>
      <c r="E1540" s="528"/>
      <c r="F1540" s="529">
        <f>F1539+F1529+F1354+F1281+F1275+F1260+F1181+F1163+F1118+F1107+F1058+F1022+F965+F925+F902+F723+F666+F481+F330+F301+F264+F203+F172+F45</f>
        <v>1131727.5626999999</v>
      </c>
      <c r="G1540" s="527" t="s">
        <v>1533</v>
      </c>
      <c r="H1540" s="528"/>
      <c r="I1540" s="530">
        <f>I1539+I1529+I1354+I1281+I1275+I1260+I1181+I1163+I1118+I1107+I1058+I1022+I965+I925+I902+I723+I666+I481+I330+I301+I264+I203+I172+I45+0.01</f>
        <v>994773.2135999999</v>
      </c>
      <c r="J1540" s="527" t="s">
        <v>1533</v>
      </c>
      <c r="K1540" s="528"/>
      <c r="L1540" s="530">
        <f>L1539+L1529+L1354+L1281+L1275+L1260+L1181+L1163+L1118+L1107+L1058+L1022+L965+L925+L902+L723+L666+L481+L330+L301+L264+L203+L172+L45</f>
        <v>152097.24670000002</v>
      </c>
      <c r="M1540" s="527" t="s">
        <v>1533</v>
      </c>
      <c r="N1540" s="528"/>
      <c r="O1540" s="530">
        <f>O1539+O1529+O1354+O1281+O1275+O1260+O1181+O1163+O1118+O1107+O1058+O1022+O965+O925+O902+O723+O666+O481+O330+O301+O264+O203+O172+O45-0.01</f>
        <v>82123.898200000011</v>
      </c>
      <c r="P1540" s="527" t="s">
        <v>1533</v>
      </c>
      <c r="Q1540" s="528"/>
      <c r="R1540" s="530">
        <f>R1539+R1529+R1354+R1281+R1275+R1260+R1181+R1163+R1118+R1107+R1058+R1022+R965+R925+R902+R723+R666+R481+R330+R301+R264+R203+R172+R45</f>
        <v>855268.42810000014</v>
      </c>
      <c r="S1540" s="527" t="s">
        <v>1533</v>
      </c>
      <c r="T1540" s="528"/>
      <c r="U1540" s="531">
        <f>U1539+U1529+U1354+U1281+U1275+U1260+U1181+U1163+U1118+U1107+U1058+U1022+U965+U925+U902+U723+U666+U481+U330+U301+U264+U203+U172+U45</f>
        <v>325232.91379999998</v>
      </c>
      <c r="V1540" s="291"/>
      <c r="W1540" s="68"/>
      <c r="X1540" s="68"/>
      <c r="Y1540" s="68"/>
      <c r="Z1540" s="68"/>
      <c r="AA1540" s="69"/>
    </row>
    <row r="1541" spans="1:28" s="70" customFormat="1" ht="41.45" customHeight="1" x14ac:dyDescent="0.3">
      <c r="A1541" s="479" t="s">
        <v>1791</v>
      </c>
      <c r="B1541" s="480"/>
      <c r="C1541" s="532">
        <v>0</v>
      </c>
      <c r="D1541" s="533" t="s">
        <v>1792</v>
      </c>
      <c r="E1541" s="534"/>
      <c r="F1541" s="535">
        <f>ROUND((F1540*$C$1541),4)</f>
        <v>0</v>
      </c>
      <c r="G1541" s="536" t="s">
        <v>1792</v>
      </c>
      <c r="H1541" s="534"/>
      <c r="I1541" s="535">
        <f>ROUND((I1540*$C$1541),4)</f>
        <v>0</v>
      </c>
      <c r="J1541" s="536" t="s">
        <v>1792</v>
      </c>
      <c r="K1541" s="534"/>
      <c r="L1541" s="535">
        <f>ROUND((L1540*$C$1541),4)</f>
        <v>0</v>
      </c>
      <c r="M1541" s="536" t="s">
        <v>1792</v>
      </c>
      <c r="N1541" s="534"/>
      <c r="O1541" s="535">
        <f>ROUND((O1540*$C$1541),4)</f>
        <v>0</v>
      </c>
      <c r="P1541" s="536" t="s">
        <v>1792</v>
      </c>
      <c r="Q1541" s="536"/>
      <c r="R1541" s="535">
        <f>ROUND((R1540*$C$1541),4)</f>
        <v>0</v>
      </c>
      <c r="S1541" s="536" t="s">
        <v>1792</v>
      </c>
      <c r="T1541" s="536"/>
      <c r="U1541" s="535">
        <f>ROUND((U1540*$C$1541),4)</f>
        <v>0</v>
      </c>
      <c r="V1541" s="291"/>
      <c r="W1541" s="68"/>
      <c r="X1541" s="68"/>
      <c r="Y1541" s="68"/>
      <c r="Z1541" s="68"/>
      <c r="AA1541" s="69"/>
    </row>
    <row r="1542" spans="1:28" s="70" customFormat="1" ht="41.45" customHeight="1" x14ac:dyDescent="0.3">
      <c r="A1542" s="479" t="s">
        <v>1791</v>
      </c>
      <c r="B1542" s="480"/>
      <c r="C1542" s="546">
        <v>0.2288</v>
      </c>
      <c r="D1542" s="533" t="s">
        <v>1793</v>
      </c>
      <c r="E1542" s="534"/>
      <c r="F1542" s="535">
        <f>ROUND((F1540*$C$1542),4)</f>
        <v>258939.26629999999</v>
      </c>
      <c r="G1542" s="536" t="s">
        <v>1793</v>
      </c>
      <c r="H1542" s="534"/>
      <c r="I1542" s="535">
        <f>ROUND((I1540*$C$1542),4)</f>
        <v>227604.11129999999</v>
      </c>
      <c r="J1542" s="536" t="s">
        <v>1793</v>
      </c>
      <c r="K1542" s="534"/>
      <c r="L1542" s="535">
        <f>ROUND((L1540*$C$1542),4)</f>
        <v>34799.85</v>
      </c>
      <c r="M1542" s="536" t="s">
        <v>1793</v>
      </c>
      <c r="N1542" s="534"/>
      <c r="O1542" s="535">
        <f>ROUND((O1540*$C$1542),4)</f>
        <v>18789.947899999999</v>
      </c>
      <c r="P1542" s="536" t="s">
        <v>1793</v>
      </c>
      <c r="Q1542" s="536"/>
      <c r="R1542" s="535">
        <f>ROUND((R1540*$C$1542),4)</f>
        <v>195685.41630000001</v>
      </c>
      <c r="S1542" s="537" t="s">
        <v>1795</v>
      </c>
      <c r="T1542" s="537"/>
      <c r="U1542" s="535">
        <f>ROUND((U1540*$C$1543),4)</f>
        <v>75193.849700000006</v>
      </c>
      <c r="V1542" s="291"/>
      <c r="W1542" s="68"/>
      <c r="X1542" s="68"/>
      <c r="Y1542" s="68"/>
      <c r="Z1542" s="68"/>
      <c r="AA1542" s="69"/>
    </row>
    <row r="1543" spans="1:28" s="70" customFormat="1" ht="36" customHeight="1" x14ac:dyDescent="0.3">
      <c r="A1543" s="481" t="s">
        <v>1794</v>
      </c>
      <c r="B1543" s="482"/>
      <c r="C1543" s="546">
        <v>0.23119999999999999</v>
      </c>
      <c r="D1543" s="538" t="s">
        <v>1534</v>
      </c>
      <c r="E1543" s="539"/>
      <c r="F1543" s="540">
        <f>SUM(F1540:F1542)</f>
        <v>1390666.8289999999</v>
      </c>
      <c r="G1543" s="541" t="s">
        <v>1534</v>
      </c>
      <c r="H1543" s="542"/>
      <c r="I1543" s="540">
        <f>SUM(I1540:I1542)</f>
        <v>1222377.3248999999</v>
      </c>
      <c r="J1543" s="543" t="s">
        <v>1535</v>
      </c>
      <c r="K1543" s="544"/>
      <c r="L1543" s="540">
        <f>SUM(L1540:L1542)</f>
        <v>186897.09670000002</v>
      </c>
      <c r="M1543" s="543" t="s">
        <v>1535</v>
      </c>
      <c r="N1543" s="544"/>
      <c r="O1543" s="540">
        <f>SUM(O1540:O1542)</f>
        <v>100913.84610000001</v>
      </c>
      <c r="P1543" s="543" t="s">
        <v>1535</v>
      </c>
      <c r="Q1543" s="544"/>
      <c r="R1543" s="540">
        <f>SUM(R1540:R1542)</f>
        <v>1050953.8444000001</v>
      </c>
      <c r="S1543" s="543" t="s">
        <v>1535</v>
      </c>
      <c r="T1543" s="544"/>
      <c r="U1543" s="545">
        <f>SUM(U1540:U1542)</f>
        <v>400426.7635</v>
      </c>
      <c r="V1543" s="292"/>
      <c r="W1543" s="71"/>
      <c r="X1543" s="71"/>
      <c r="Y1543" s="71"/>
      <c r="Z1543" s="71"/>
      <c r="AA1543" s="72"/>
    </row>
    <row r="1544" spans="1:28" ht="18.75" customHeight="1" x14ac:dyDescent="0.25">
      <c r="A1544" s="371" t="s">
        <v>1536</v>
      </c>
      <c r="B1544" s="372"/>
      <c r="C1544" s="373"/>
      <c r="D1544" s="372"/>
      <c r="E1544" s="372"/>
      <c r="F1544" s="373"/>
      <c r="G1544" s="373"/>
      <c r="H1544" s="373"/>
      <c r="I1544" s="373"/>
      <c r="J1544" s="373"/>
      <c r="K1544" s="373"/>
      <c r="L1544" s="373"/>
      <c r="M1544" s="373"/>
      <c r="N1544" s="373"/>
      <c r="O1544" s="373"/>
      <c r="P1544" s="373"/>
      <c r="Q1544" s="373"/>
      <c r="R1544" s="373"/>
      <c r="S1544" s="373"/>
      <c r="T1544" s="373"/>
      <c r="U1544" s="287" t="s">
        <v>1537</v>
      </c>
      <c r="V1544" s="293"/>
      <c r="W1544" s="64"/>
      <c r="X1544" s="64"/>
      <c r="Y1544" s="64"/>
      <c r="Z1544" s="64"/>
      <c r="AA1544" s="65"/>
    </row>
    <row r="1545" spans="1:28" ht="18.75" customHeight="1" x14ac:dyDescent="0.25">
      <c r="A1545" s="369" t="s">
        <v>1664</v>
      </c>
      <c r="B1545" s="370"/>
      <c r="C1545" s="370"/>
      <c r="D1545" s="370"/>
      <c r="E1545" s="370"/>
      <c r="F1545" s="370"/>
      <c r="G1545" s="370"/>
      <c r="H1545" s="374" t="s">
        <v>1538</v>
      </c>
      <c r="I1545" s="374"/>
      <c r="J1545" s="374"/>
      <c r="K1545" s="374"/>
      <c r="L1545" s="375"/>
      <c r="M1545" s="376" t="s">
        <v>1796</v>
      </c>
      <c r="N1545" s="377"/>
      <c r="O1545" s="377"/>
      <c r="P1545" s="377"/>
      <c r="Q1545" s="377"/>
      <c r="R1545" s="377"/>
      <c r="S1545" s="377"/>
      <c r="T1545" s="377"/>
      <c r="U1545" s="377"/>
      <c r="V1545" s="294"/>
      <c r="W1545" s="66"/>
      <c r="X1545" s="66"/>
      <c r="Y1545" s="66"/>
      <c r="Z1545" s="66"/>
      <c r="AA1545" s="67"/>
    </row>
    <row r="1546" spans="1:28" ht="18.75" customHeight="1" x14ac:dyDescent="0.25">
      <c r="A1546" s="361" t="s">
        <v>1665</v>
      </c>
      <c r="B1546" s="362"/>
      <c r="C1546" s="362"/>
      <c r="D1546" s="362"/>
      <c r="E1546" s="362"/>
      <c r="F1546" s="362"/>
      <c r="G1546" s="363"/>
      <c r="H1546" s="117"/>
      <c r="I1546" s="80"/>
      <c r="J1546" s="119"/>
      <c r="K1546" s="119"/>
      <c r="L1546" s="80"/>
      <c r="M1546" s="76"/>
      <c r="N1546" s="79"/>
      <c r="O1546" s="79"/>
      <c r="P1546" s="120"/>
      <c r="Q1546" s="120"/>
      <c r="R1546" s="79"/>
      <c r="S1546" s="79"/>
      <c r="T1546" s="79"/>
      <c r="U1546" s="80"/>
      <c r="V1546" s="295"/>
      <c r="W1546" s="77"/>
      <c r="X1546" s="77"/>
      <c r="Y1546" s="77"/>
      <c r="Z1546" s="78"/>
      <c r="AA1546" s="296"/>
    </row>
    <row r="1547" spans="1:28" ht="18.75" customHeight="1" x14ac:dyDescent="0.25">
      <c r="A1547" s="360" t="s">
        <v>1539</v>
      </c>
      <c r="B1547" s="360"/>
      <c r="C1547" s="12"/>
      <c r="D1547" s="12"/>
      <c r="E1547" s="13"/>
      <c r="F1547" s="14"/>
      <c r="G1547" s="113"/>
      <c r="H1547" s="118"/>
      <c r="I1547" s="14"/>
      <c r="J1547" s="113"/>
      <c r="K1547" s="113"/>
      <c r="L1547" s="15"/>
      <c r="M1547" s="12"/>
      <c r="N1547" s="12"/>
      <c r="O1547" s="15"/>
      <c r="P1547" s="121"/>
      <c r="Q1547" s="121"/>
      <c r="R1547" s="15"/>
      <c r="S1547" s="12"/>
      <c r="T1547" s="12"/>
      <c r="U1547" s="16"/>
      <c r="V1547" s="16"/>
      <c r="W1547" s="16"/>
      <c r="X1547" s="16"/>
      <c r="Y1547" s="16"/>
      <c r="Z1547" s="16"/>
      <c r="AA1547" s="16"/>
    </row>
    <row r="1548" spans="1:28" ht="15" customHeight="1" x14ac:dyDescent="0.25">
      <c r="A1548" s="297"/>
      <c r="B1548" s="298"/>
      <c r="C1548" s="298"/>
      <c r="D1548" s="298"/>
      <c r="E1548" s="298"/>
      <c r="F1548" s="298"/>
      <c r="G1548" s="299"/>
      <c r="H1548" s="299"/>
      <c r="I1548" s="298"/>
      <c r="J1548" s="299"/>
      <c r="K1548" s="299"/>
      <c r="L1548" s="298"/>
      <c r="M1548" s="298"/>
      <c r="N1548" s="298"/>
      <c r="O1548" s="298"/>
      <c r="P1548" s="299"/>
      <c r="Q1548" s="299"/>
      <c r="R1548" s="298"/>
      <c r="S1548" s="298"/>
      <c r="T1548" s="298"/>
      <c r="U1548" s="298"/>
      <c r="V1548" s="298"/>
      <c r="W1548" s="298"/>
      <c r="X1548" s="298"/>
      <c r="Y1548" s="298"/>
      <c r="Z1548" s="298"/>
      <c r="AA1548" s="228"/>
    </row>
    <row r="1549" spans="1:28" ht="15" customHeight="1" x14ac:dyDescent="0.25">
      <c r="A1549" s="501" t="s">
        <v>1798</v>
      </c>
      <c r="B1549" s="551"/>
      <c r="C1549" s="224"/>
      <c r="D1549" s="224"/>
      <c r="E1549" s="224"/>
      <c r="F1549" s="224"/>
      <c r="G1549" s="219"/>
      <c r="H1549" s="219"/>
      <c r="I1549" s="224"/>
      <c r="J1549" s="219"/>
      <c r="K1549" s="219"/>
      <c r="L1549" s="224"/>
      <c r="M1549" s="224"/>
      <c r="N1549" s="224"/>
      <c r="O1549" s="224"/>
      <c r="P1549" s="219"/>
      <c r="Q1549" s="219"/>
      <c r="R1549" s="224"/>
      <c r="S1549" s="224"/>
      <c r="T1549" s="224"/>
      <c r="U1549" s="224"/>
      <c r="V1549" s="224"/>
      <c r="W1549" s="224"/>
      <c r="X1549" s="224"/>
      <c r="Y1549" s="224"/>
      <c r="Z1549" s="224"/>
      <c r="AA1549" s="230"/>
    </row>
    <row r="1550" spans="1:28" ht="15" customHeight="1" x14ac:dyDescent="0.25">
      <c r="A1550" s="236"/>
      <c r="B1550" s="224"/>
      <c r="C1550" s="224"/>
      <c r="D1550" s="224"/>
      <c r="E1550" s="224"/>
      <c r="F1550" s="224"/>
      <c r="G1550" s="219"/>
      <c r="H1550" s="219"/>
      <c r="I1550" s="224"/>
      <c r="J1550" s="219"/>
      <c r="K1550" s="219"/>
      <c r="L1550" s="224"/>
      <c r="M1550" s="224"/>
      <c r="N1550" s="224"/>
      <c r="O1550" s="224"/>
      <c r="P1550" s="219"/>
      <c r="Q1550" s="219"/>
      <c r="R1550" s="224"/>
      <c r="S1550" s="224"/>
      <c r="T1550" s="224"/>
      <c r="U1550" s="300"/>
      <c r="V1550" s="224"/>
      <c r="W1550" s="224"/>
      <c r="X1550" s="224"/>
      <c r="Y1550" s="224"/>
      <c r="Z1550" s="224"/>
      <c r="AA1550" s="230"/>
    </row>
    <row r="1551" spans="1:28" ht="15" customHeight="1" x14ac:dyDescent="0.25">
      <c r="A1551" s="236"/>
      <c r="B1551" s="224"/>
      <c r="C1551" s="224"/>
      <c r="D1551" s="224"/>
      <c r="E1551" s="224"/>
      <c r="F1551" s="224"/>
      <c r="G1551" s="219"/>
      <c r="H1551" s="219"/>
      <c r="I1551" s="224"/>
      <c r="J1551" s="219"/>
      <c r="K1551" s="219"/>
      <c r="L1551" s="224"/>
      <c r="M1551" s="224"/>
      <c r="N1551" s="224"/>
      <c r="O1551" s="224"/>
      <c r="P1551" s="219"/>
      <c r="Q1551" s="219"/>
      <c r="R1551" s="224"/>
      <c r="S1551" s="224"/>
      <c r="T1551" s="224"/>
      <c r="U1551" s="224"/>
      <c r="V1551" s="224"/>
      <c r="W1551" s="224"/>
      <c r="X1551" s="224"/>
      <c r="Y1551" s="224"/>
      <c r="Z1551" s="224"/>
      <c r="AA1551" s="230"/>
    </row>
    <row r="1552" spans="1:28" ht="15" customHeight="1" x14ac:dyDescent="0.25">
      <c r="A1552" s="236"/>
      <c r="B1552" s="224"/>
      <c r="C1552" s="224"/>
      <c r="D1552" s="224"/>
      <c r="E1552" s="224"/>
      <c r="F1552" s="224"/>
      <c r="G1552" s="219"/>
      <c r="H1552" s="219"/>
      <c r="I1552" s="224"/>
      <c r="J1552" s="219"/>
      <c r="K1552" s="219"/>
      <c r="L1552" s="224"/>
      <c r="M1552" s="224"/>
      <c r="N1552" s="224"/>
      <c r="O1552" s="224"/>
      <c r="P1552" s="219"/>
      <c r="Q1552" s="219"/>
      <c r="R1552" s="224"/>
      <c r="S1552" s="224"/>
      <c r="T1552" s="224"/>
      <c r="U1552" s="224"/>
      <c r="V1552" s="224"/>
      <c r="W1552" s="224"/>
      <c r="X1552" s="224"/>
      <c r="Y1552" s="224"/>
      <c r="Z1552" s="224"/>
      <c r="AA1552" s="230"/>
    </row>
    <row r="1553" spans="1:27" ht="15" customHeight="1" x14ac:dyDescent="0.25">
      <c r="A1553" s="236"/>
      <c r="B1553" s="224"/>
      <c r="C1553" s="224"/>
      <c r="D1553" s="224"/>
      <c r="E1553" s="224"/>
      <c r="F1553" s="224"/>
      <c r="G1553" s="219"/>
      <c r="H1553" s="219"/>
      <c r="I1553" s="224"/>
      <c r="J1553" s="219"/>
      <c r="K1553" s="219"/>
      <c r="L1553" s="224"/>
      <c r="M1553" s="224"/>
      <c r="N1553" s="224"/>
      <c r="O1553" s="224"/>
      <c r="P1553" s="219"/>
      <c r="Q1553" s="219"/>
      <c r="R1553" s="224"/>
      <c r="S1553" s="224"/>
      <c r="T1553" s="224"/>
      <c r="U1553" s="224"/>
      <c r="V1553" s="224"/>
      <c r="W1553" s="224"/>
      <c r="X1553" s="224"/>
      <c r="Y1553" s="224"/>
      <c r="Z1553" s="224"/>
      <c r="AA1553" s="230"/>
    </row>
    <row r="1554" spans="1:27" ht="15" customHeight="1" x14ac:dyDescent="0.25">
      <c r="A1554" s="236"/>
      <c r="B1554" s="224"/>
      <c r="C1554" s="224"/>
      <c r="D1554" s="224"/>
      <c r="E1554" s="224"/>
      <c r="F1554" s="224"/>
      <c r="G1554" s="219"/>
      <c r="H1554" s="219"/>
      <c r="I1554" s="224"/>
      <c r="J1554" s="219"/>
      <c r="K1554" s="219"/>
      <c r="L1554" s="224"/>
      <c r="M1554" s="224"/>
      <c r="N1554" s="224"/>
      <c r="O1554" s="224"/>
      <c r="P1554" s="219"/>
      <c r="Q1554" s="219"/>
      <c r="R1554" s="224"/>
      <c r="S1554" s="224"/>
      <c r="T1554" s="224"/>
      <c r="U1554" s="224"/>
      <c r="V1554" s="224"/>
      <c r="W1554" s="224"/>
      <c r="X1554" s="224"/>
      <c r="Y1554" s="224"/>
      <c r="Z1554" s="224"/>
      <c r="AA1554" s="230"/>
    </row>
    <row r="1555" spans="1:27" ht="15" customHeight="1" x14ac:dyDescent="0.25">
      <c r="A1555" s="236"/>
      <c r="B1555" s="224"/>
      <c r="C1555" s="224"/>
      <c r="D1555" s="224"/>
      <c r="E1555" s="224"/>
      <c r="F1555" s="224"/>
      <c r="G1555" s="219"/>
      <c r="H1555" s="219"/>
      <c r="I1555" s="224"/>
      <c r="J1555" s="219"/>
      <c r="K1555" s="219"/>
      <c r="L1555" s="224"/>
      <c r="M1555" s="224"/>
      <c r="N1555" s="224"/>
      <c r="O1555" s="224"/>
      <c r="P1555" s="219"/>
      <c r="Q1555" s="219"/>
      <c r="R1555" s="224"/>
      <c r="S1555" s="224"/>
      <c r="T1555" s="224"/>
      <c r="U1555" s="224"/>
      <c r="V1555" s="224"/>
      <c r="W1555" s="224"/>
      <c r="X1555" s="224"/>
      <c r="Y1555" s="224"/>
      <c r="Z1555" s="224"/>
      <c r="AA1555" s="230"/>
    </row>
    <row r="1556" spans="1:27" ht="15" customHeight="1" x14ac:dyDescent="0.25">
      <c r="A1556" s="236"/>
      <c r="B1556" s="137" t="s">
        <v>1659</v>
      </c>
      <c r="C1556" s="224"/>
      <c r="D1556" s="224"/>
      <c r="E1556" s="224"/>
      <c r="F1556" s="224"/>
      <c r="G1556" s="341" t="s">
        <v>1668</v>
      </c>
      <c r="H1556" s="342"/>
      <c r="I1556" s="342"/>
      <c r="J1556" s="342"/>
      <c r="K1556" s="342"/>
      <c r="L1556" s="224"/>
      <c r="M1556" s="224"/>
      <c r="N1556" s="224"/>
      <c r="O1556" s="224"/>
      <c r="P1556" s="219"/>
      <c r="Q1556" s="219"/>
      <c r="R1556" s="224"/>
      <c r="S1556" s="224"/>
      <c r="T1556" s="224"/>
      <c r="U1556" s="224"/>
      <c r="V1556" s="224"/>
      <c r="W1556" s="224"/>
      <c r="X1556" s="224"/>
      <c r="Y1556" s="224"/>
      <c r="Z1556" s="224"/>
      <c r="AA1556" s="230"/>
    </row>
    <row r="1557" spans="1:27" ht="15" customHeight="1" x14ac:dyDescent="0.25">
      <c r="A1557" s="301"/>
      <c r="B1557" s="302" t="s">
        <v>1790</v>
      </c>
      <c r="C1557" s="303"/>
      <c r="D1557" s="303"/>
      <c r="E1557" s="303"/>
      <c r="F1557" s="303"/>
      <c r="G1557" s="343" t="s">
        <v>1669</v>
      </c>
      <c r="H1557" s="344"/>
      <c r="I1557" s="344"/>
      <c r="J1557" s="344"/>
      <c r="K1557" s="344"/>
      <c r="L1557" s="303"/>
      <c r="M1557" s="303"/>
      <c r="N1557" s="303"/>
      <c r="O1557" s="303"/>
      <c r="P1557" s="304"/>
      <c r="Q1557" s="304"/>
      <c r="R1557" s="303"/>
      <c r="S1557" s="303"/>
      <c r="T1557" s="303"/>
      <c r="U1557" s="303"/>
      <c r="V1557" s="303"/>
      <c r="W1557" s="303"/>
      <c r="X1557" s="303"/>
      <c r="Y1557" s="303"/>
      <c r="Z1557" s="303"/>
      <c r="AA1557" s="239"/>
    </row>
    <row r="1558" spans="1:27" ht="15" customHeight="1" x14ac:dyDescent="0.25"/>
    <row r="1559" spans="1:27" ht="15" customHeight="1" x14ac:dyDescent="0.25"/>
    <row r="1560" spans="1:27" ht="15" customHeight="1" x14ac:dyDescent="0.25"/>
    <row r="1561" spans="1:27" ht="15" customHeight="1" x14ac:dyDescent="0.25"/>
    <row r="1562" spans="1:27" ht="15" customHeight="1" x14ac:dyDescent="0.25"/>
    <row r="1563" spans="1:27" ht="15" customHeight="1" x14ac:dyDescent="0.25"/>
    <row r="1564" spans="1:27" ht="15" customHeight="1" x14ac:dyDescent="0.25"/>
    <row r="1565" spans="1:27" ht="15" customHeight="1" x14ac:dyDescent="0.25"/>
    <row r="1566" spans="1:27" ht="15" customHeight="1" x14ac:dyDescent="0.25"/>
    <row r="1567" spans="1:27" ht="15" customHeight="1" x14ac:dyDescent="0.25"/>
    <row r="1568" spans="1:27" ht="15" customHeight="1" x14ac:dyDescent="0.25"/>
    <row r="1569" ht="15" customHeight="1" x14ac:dyDescent="0.25"/>
    <row r="1570" ht="15" customHeight="1" x14ac:dyDescent="0.25"/>
    <row r="1571" ht="15" customHeight="1" x14ac:dyDescent="0.25"/>
    <row r="1572" ht="15" customHeight="1" x14ac:dyDescent="0.25"/>
    <row r="1573" ht="15" customHeight="1" x14ac:dyDescent="0.25"/>
    <row r="1574" ht="15" customHeight="1" x14ac:dyDescent="0.25"/>
    <row r="1575" ht="15" customHeight="1" x14ac:dyDescent="0.25"/>
    <row r="1576" ht="15" customHeight="1" x14ac:dyDescent="0.25"/>
    <row r="1577" ht="15" customHeight="1" x14ac:dyDescent="0.25"/>
    <row r="1578" ht="15" customHeight="1" x14ac:dyDescent="0.25"/>
    <row r="1579" ht="15" customHeight="1" x14ac:dyDescent="0.25"/>
    <row r="1580" ht="15" customHeight="1" x14ac:dyDescent="0.25"/>
    <row r="1581" ht="15" customHeight="1" x14ac:dyDescent="0.25"/>
    <row r="1582" ht="15" customHeight="1" x14ac:dyDescent="0.25"/>
    <row r="1583" ht="15" customHeight="1" x14ac:dyDescent="0.25"/>
    <row r="1584" ht="15" customHeight="1" x14ac:dyDescent="0.25"/>
    <row r="1585" ht="15" customHeight="1" x14ac:dyDescent="0.25"/>
    <row r="1586" ht="15" customHeight="1" x14ac:dyDescent="0.25"/>
    <row r="1587" ht="15" customHeight="1" x14ac:dyDescent="0.25"/>
    <row r="1588" ht="15" customHeight="1" x14ac:dyDescent="0.25"/>
    <row r="1589" ht="15" customHeight="1" x14ac:dyDescent="0.25"/>
    <row r="1590" ht="15" customHeight="1" x14ac:dyDescent="0.25"/>
    <row r="1591" ht="15" customHeight="1" x14ac:dyDescent="0.25"/>
    <row r="1592" ht="15" customHeight="1" x14ac:dyDescent="0.25"/>
    <row r="1593" ht="15" customHeight="1" x14ac:dyDescent="0.25"/>
    <row r="1594" ht="15" customHeight="1" x14ac:dyDescent="0.25"/>
    <row r="1595" ht="15" customHeight="1" x14ac:dyDescent="0.25"/>
    <row r="1596" ht="15" customHeight="1" x14ac:dyDescent="0.25"/>
    <row r="1597" ht="15" customHeight="1" x14ac:dyDescent="0.25"/>
    <row r="1598" ht="15" customHeight="1" x14ac:dyDescent="0.25"/>
    <row r="1599" ht="15" customHeight="1" x14ac:dyDescent="0.25"/>
    <row r="1600" ht="15" customHeight="1" x14ac:dyDescent="0.25"/>
    <row r="1601" ht="15" customHeight="1" x14ac:dyDescent="0.25"/>
    <row r="1602" ht="15" customHeight="1" x14ac:dyDescent="0.25"/>
    <row r="1603" ht="15" customHeight="1" x14ac:dyDescent="0.25"/>
    <row r="1604" ht="15" customHeight="1" x14ac:dyDescent="0.25"/>
    <row r="1605" ht="15" customHeight="1" x14ac:dyDescent="0.25"/>
    <row r="1606" ht="15" customHeight="1" x14ac:dyDescent="0.25"/>
    <row r="1607" ht="15" customHeight="1" x14ac:dyDescent="0.25"/>
    <row r="1608" ht="15" customHeight="1" x14ac:dyDescent="0.25"/>
    <row r="1609" ht="15" customHeight="1" x14ac:dyDescent="0.25"/>
    <row r="1610" ht="15" customHeight="1" x14ac:dyDescent="0.25"/>
    <row r="1611" ht="15" customHeight="1" x14ac:dyDescent="0.25"/>
    <row r="1612" ht="15" customHeight="1" x14ac:dyDescent="0.25"/>
    <row r="1613" ht="15" customHeight="1" x14ac:dyDescent="0.25"/>
    <row r="1614" ht="15" customHeight="1" x14ac:dyDescent="0.25"/>
    <row r="1615" ht="15" customHeight="1" x14ac:dyDescent="0.25"/>
    <row r="1616" ht="15" customHeight="1" x14ac:dyDescent="0.25"/>
    <row r="1617" ht="15" customHeight="1" x14ac:dyDescent="0.25"/>
    <row r="1618" ht="15" customHeight="1" x14ac:dyDescent="0.25"/>
    <row r="1619" ht="15" customHeight="1" x14ac:dyDescent="0.25"/>
    <row r="1620" ht="15" customHeight="1" x14ac:dyDescent="0.25"/>
    <row r="1621" ht="15" customHeight="1" x14ac:dyDescent="0.25"/>
    <row r="1622" ht="15" customHeight="1" x14ac:dyDescent="0.25"/>
    <row r="1623" ht="15" customHeight="1" x14ac:dyDescent="0.25"/>
    <row r="1624" ht="15" customHeight="1" x14ac:dyDescent="0.25"/>
    <row r="1625" ht="15" customHeight="1" x14ac:dyDescent="0.25"/>
    <row r="1626" ht="15" customHeight="1" x14ac:dyDescent="0.25"/>
    <row r="1627" ht="15" customHeight="1" x14ac:dyDescent="0.25"/>
    <row r="1628" ht="15" customHeight="1" x14ac:dyDescent="0.25"/>
    <row r="1629" ht="15" customHeight="1" x14ac:dyDescent="0.25"/>
    <row r="1630" ht="15" customHeight="1" x14ac:dyDescent="0.25"/>
    <row r="1631" ht="15" customHeight="1" x14ac:dyDescent="0.25"/>
    <row r="1632" ht="15" customHeight="1" x14ac:dyDescent="0.25"/>
    <row r="1633" ht="15" customHeight="1" x14ac:dyDescent="0.25"/>
    <row r="1634" ht="15" customHeight="1" x14ac:dyDescent="0.25"/>
    <row r="1635" ht="15" customHeight="1" x14ac:dyDescent="0.25"/>
    <row r="1636" ht="15" customHeight="1" x14ac:dyDescent="0.25"/>
    <row r="1637" ht="15" customHeight="1" x14ac:dyDescent="0.25"/>
    <row r="1638" ht="15" customHeight="1" x14ac:dyDescent="0.25"/>
    <row r="1639" ht="15" customHeight="1" x14ac:dyDescent="0.25"/>
    <row r="1640" ht="15" customHeight="1" x14ac:dyDescent="0.25"/>
    <row r="1641" ht="15" customHeight="1" x14ac:dyDescent="0.25"/>
    <row r="1642" ht="15" customHeight="1" x14ac:dyDescent="0.25"/>
    <row r="1643" ht="15" customHeight="1" x14ac:dyDescent="0.25"/>
    <row r="1644" ht="15" customHeight="1" x14ac:dyDescent="0.25"/>
    <row r="1645" ht="15" customHeight="1" x14ac:dyDescent="0.25"/>
    <row r="1646" ht="15" customHeight="1" x14ac:dyDescent="0.25"/>
    <row r="1647" ht="15" customHeight="1" x14ac:dyDescent="0.25"/>
    <row r="1648" ht="15" customHeight="1" x14ac:dyDescent="0.25"/>
    <row r="1649" ht="15" customHeight="1" x14ac:dyDescent="0.25"/>
    <row r="1650" ht="15" customHeight="1" x14ac:dyDescent="0.25"/>
    <row r="1651" ht="15" customHeight="1" x14ac:dyDescent="0.25"/>
    <row r="1652" ht="15" customHeight="1" x14ac:dyDescent="0.25"/>
    <row r="1653" ht="15" customHeight="1" x14ac:dyDescent="0.25"/>
    <row r="1654" ht="15" customHeight="1" x14ac:dyDescent="0.25"/>
    <row r="1655" ht="15" customHeight="1" x14ac:dyDescent="0.25"/>
    <row r="1656" ht="15" customHeight="1" x14ac:dyDescent="0.25"/>
    <row r="1657" ht="15" customHeight="1" x14ac:dyDescent="0.25"/>
    <row r="1658" ht="15" customHeight="1" x14ac:dyDescent="0.25"/>
    <row r="1659" ht="15" customHeight="1" x14ac:dyDescent="0.25"/>
    <row r="1660" ht="15" customHeight="1" x14ac:dyDescent="0.25"/>
    <row r="1661" ht="15" customHeight="1" x14ac:dyDescent="0.25"/>
    <row r="1662" ht="15" customHeight="1" x14ac:dyDescent="0.25"/>
    <row r="1663" ht="15" customHeight="1" x14ac:dyDescent="0.25"/>
    <row r="1664" ht="15" customHeight="1" x14ac:dyDescent="0.25"/>
    <row r="1665" ht="15" customHeight="1" x14ac:dyDescent="0.25"/>
    <row r="1666" ht="15" customHeight="1" x14ac:dyDescent="0.25"/>
    <row r="1667" ht="15" customHeight="1" x14ac:dyDescent="0.25"/>
    <row r="1668" ht="15" customHeight="1" x14ac:dyDescent="0.25"/>
    <row r="1669" ht="15" customHeight="1" x14ac:dyDescent="0.25"/>
    <row r="1670" ht="15" customHeight="1" x14ac:dyDescent="0.25"/>
    <row r="1671" ht="15" customHeight="1" x14ac:dyDescent="0.25"/>
    <row r="1672" ht="15" customHeight="1" x14ac:dyDescent="0.25"/>
    <row r="1673" ht="15" customHeight="1" x14ac:dyDescent="0.25"/>
    <row r="1674" ht="15" customHeight="1" x14ac:dyDescent="0.25"/>
    <row r="1675" ht="15" customHeight="1" x14ac:dyDescent="0.25"/>
    <row r="1676" ht="15" customHeight="1" x14ac:dyDescent="0.25"/>
    <row r="1677" ht="15" customHeight="1" x14ac:dyDescent="0.25"/>
    <row r="1678" ht="15" customHeight="1" x14ac:dyDescent="0.25"/>
    <row r="1679" ht="15" customHeight="1" x14ac:dyDescent="0.25"/>
    <row r="1680" ht="15" customHeight="1" x14ac:dyDescent="0.25"/>
    <row r="1681" ht="15" customHeight="1" x14ac:dyDescent="0.25"/>
    <row r="1682" ht="15" customHeight="1" x14ac:dyDescent="0.25"/>
    <row r="1683" ht="15" customHeight="1" x14ac:dyDescent="0.25"/>
    <row r="1684" ht="15" customHeight="1" x14ac:dyDescent="0.25"/>
    <row r="1685" ht="15" customHeight="1" x14ac:dyDescent="0.25"/>
    <row r="1686" ht="15" customHeight="1" x14ac:dyDescent="0.25"/>
    <row r="1687" ht="15" customHeight="1" x14ac:dyDescent="0.25"/>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row r="1773" ht="15" customHeight="1" x14ac:dyDescent="0.25"/>
    <row r="1774" ht="15" customHeight="1" x14ac:dyDescent="0.25"/>
    <row r="1775" ht="15" customHeight="1" x14ac:dyDescent="0.25"/>
    <row r="1776" ht="15" customHeight="1" x14ac:dyDescent="0.25"/>
    <row r="1777" ht="15" customHeight="1" x14ac:dyDescent="0.25"/>
    <row r="1778" ht="15" customHeight="1" x14ac:dyDescent="0.25"/>
    <row r="1779" ht="15" customHeight="1" x14ac:dyDescent="0.25"/>
    <row r="1780" ht="15" customHeight="1" x14ac:dyDescent="0.25"/>
    <row r="1781" ht="15" customHeight="1" x14ac:dyDescent="0.25"/>
    <row r="1782" ht="15" customHeight="1" x14ac:dyDescent="0.25"/>
    <row r="1783" ht="15" customHeight="1" x14ac:dyDescent="0.25"/>
    <row r="1784" ht="15" customHeight="1" x14ac:dyDescent="0.25"/>
    <row r="1785" ht="15" customHeight="1" x14ac:dyDescent="0.25"/>
    <row r="1786" ht="15" customHeight="1" x14ac:dyDescent="0.25"/>
    <row r="1787" ht="15" customHeight="1" x14ac:dyDescent="0.25"/>
    <row r="1788" ht="15" customHeight="1" x14ac:dyDescent="0.25"/>
    <row r="1789" ht="15" customHeight="1" x14ac:dyDescent="0.25"/>
    <row r="1790" ht="15" customHeight="1" x14ac:dyDescent="0.25"/>
    <row r="1791" ht="15" customHeight="1" x14ac:dyDescent="0.25"/>
    <row r="1792" ht="15" customHeight="1" x14ac:dyDescent="0.25"/>
    <row r="1793" ht="15" customHeight="1" x14ac:dyDescent="0.25"/>
    <row r="1794" ht="15" customHeight="1" x14ac:dyDescent="0.25"/>
    <row r="1795" ht="15" customHeight="1" x14ac:dyDescent="0.25"/>
    <row r="1796" ht="15" customHeight="1" x14ac:dyDescent="0.25"/>
    <row r="1797" ht="15" customHeight="1" x14ac:dyDescent="0.25"/>
    <row r="1798" ht="15" customHeight="1" x14ac:dyDescent="0.25"/>
    <row r="1799" ht="15" customHeight="1" x14ac:dyDescent="0.25"/>
    <row r="1800" ht="15" customHeight="1" x14ac:dyDescent="0.25"/>
    <row r="1801" ht="15" customHeight="1" x14ac:dyDescent="0.25"/>
    <row r="1802" ht="15" customHeight="1" x14ac:dyDescent="0.25"/>
    <row r="1803" ht="15" customHeight="1" x14ac:dyDescent="0.25"/>
    <row r="1804" ht="15" customHeight="1" x14ac:dyDescent="0.25"/>
    <row r="1805" ht="15" customHeight="1" x14ac:dyDescent="0.25"/>
    <row r="1806" ht="15" customHeight="1" x14ac:dyDescent="0.25"/>
    <row r="1807" ht="15" customHeight="1" x14ac:dyDescent="0.25"/>
    <row r="1808" ht="15" customHeight="1" x14ac:dyDescent="0.25"/>
    <row r="1809" ht="15" customHeight="1" x14ac:dyDescent="0.25"/>
    <row r="1810" ht="15" customHeight="1" x14ac:dyDescent="0.25"/>
    <row r="1811" ht="15" customHeight="1" x14ac:dyDescent="0.25"/>
    <row r="1812" ht="15" customHeight="1" x14ac:dyDescent="0.25"/>
    <row r="1813" ht="15" customHeight="1" x14ac:dyDescent="0.25"/>
    <row r="1814" ht="15" customHeight="1" x14ac:dyDescent="0.25"/>
    <row r="1815" ht="15" customHeight="1" x14ac:dyDescent="0.25"/>
    <row r="1816" ht="15" customHeight="1" x14ac:dyDescent="0.25"/>
    <row r="1817" ht="15" customHeight="1" x14ac:dyDescent="0.25"/>
    <row r="1818" ht="15" customHeight="1" x14ac:dyDescent="0.25"/>
    <row r="1819" ht="15" customHeight="1" x14ac:dyDescent="0.25"/>
    <row r="1820" ht="15" customHeight="1" x14ac:dyDescent="0.25"/>
    <row r="1821" ht="15" customHeight="1" x14ac:dyDescent="0.25"/>
    <row r="1822" ht="15" customHeight="1" x14ac:dyDescent="0.25"/>
    <row r="1823" ht="15" customHeight="1" x14ac:dyDescent="0.25"/>
    <row r="1824" ht="15" customHeight="1" x14ac:dyDescent="0.25"/>
    <row r="1825" ht="15" customHeight="1" x14ac:dyDescent="0.25"/>
    <row r="1826" ht="15" customHeight="1" x14ac:dyDescent="0.25"/>
    <row r="1827" ht="15" customHeight="1" x14ac:dyDescent="0.25"/>
    <row r="1828" ht="15" customHeight="1" x14ac:dyDescent="0.25"/>
    <row r="1829" ht="15" customHeight="1" x14ac:dyDescent="0.25"/>
    <row r="1830" ht="15" customHeight="1" x14ac:dyDescent="0.25"/>
    <row r="1831" ht="15" customHeight="1" x14ac:dyDescent="0.25"/>
    <row r="1832" ht="15" customHeight="1" x14ac:dyDescent="0.25"/>
    <row r="1833" ht="15" customHeight="1" x14ac:dyDescent="0.25"/>
    <row r="1834" ht="15" customHeight="1" x14ac:dyDescent="0.25"/>
    <row r="1835" ht="15" customHeight="1" x14ac:dyDescent="0.25"/>
    <row r="1836" ht="15" customHeight="1" x14ac:dyDescent="0.25"/>
    <row r="1837" ht="15" customHeight="1" x14ac:dyDescent="0.25"/>
    <row r="1838" ht="15" customHeight="1" x14ac:dyDescent="0.25"/>
    <row r="1839" ht="15" customHeight="1" x14ac:dyDescent="0.25"/>
    <row r="1840" ht="15" customHeight="1" x14ac:dyDescent="0.25"/>
    <row r="1841" ht="15" customHeight="1" x14ac:dyDescent="0.25"/>
    <row r="1842" ht="15" customHeight="1" x14ac:dyDescent="0.25"/>
    <row r="1843" ht="15" customHeight="1" x14ac:dyDescent="0.25"/>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row r="1938" ht="15" customHeight="1" x14ac:dyDescent="0.25"/>
    <row r="1939" ht="15" customHeight="1" x14ac:dyDescent="0.25"/>
    <row r="1940" ht="15" customHeight="1" x14ac:dyDescent="0.25"/>
    <row r="1941" ht="15" customHeight="1" x14ac:dyDescent="0.25"/>
    <row r="1942" ht="15" customHeight="1" x14ac:dyDescent="0.25"/>
    <row r="1943" ht="15" customHeight="1" x14ac:dyDescent="0.25"/>
    <row r="1944" ht="15" customHeight="1" x14ac:dyDescent="0.25"/>
    <row r="1945" ht="15" customHeight="1" x14ac:dyDescent="0.25"/>
    <row r="1946" ht="15" customHeight="1" x14ac:dyDescent="0.25"/>
    <row r="1947" ht="15" customHeight="1" x14ac:dyDescent="0.25"/>
    <row r="1948" ht="15" customHeight="1" x14ac:dyDescent="0.25"/>
    <row r="1949" ht="15" customHeight="1" x14ac:dyDescent="0.25"/>
    <row r="1950" ht="15" customHeight="1" x14ac:dyDescent="0.25"/>
    <row r="1951" ht="15" customHeight="1" x14ac:dyDescent="0.25"/>
    <row r="1952" ht="15" customHeight="1" x14ac:dyDescent="0.25"/>
    <row r="1953" ht="15" customHeight="1" x14ac:dyDescent="0.25"/>
    <row r="1954" ht="15" customHeight="1" x14ac:dyDescent="0.25"/>
    <row r="1955" ht="15" customHeight="1" x14ac:dyDescent="0.25"/>
    <row r="1956" ht="15" customHeight="1" x14ac:dyDescent="0.25"/>
    <row r="1957" ht="15" customHeight="1" x14ac:dyDescent="0.25"/>
    <row r="1958" ht="15" customHeight="1" x14ac:dyDescent="0.25"/>
    <row r="1959" ht="15" customHeight="1" x14ac:dyDescent="0.25"/>
    <row r="1960" ht="15" customHeight="1" x14ac:dyDescent="0.25"/>
    <row r="1961" ht="15" customHeight="1" x14ac:dyDescent="0.25"/>
    <row r="1962" ht="15" customHeight="1" x14ac:dyDescent="0.25"/>
    <row r="1963" ht="15" customHeight="1" x14ac:dyDescent="0.25"/>
    <row r="1964" ht="15" customHeight="1" x14ac:dyDescent="0.25"/>
    <row r="1965" ht="15" customHeight="1" x14ac:dyDescent="0.25"/>
    <row r="1966" ht="15" customHeight="1" x14ac:dyDescent="0.25"/>
    <row r="1967" ht="15" customHeight="1" x14ac:dyDescent="0.25"/>
    <row r="1968" ht="15" customHeight="1" x14ac:dyDescent="0.25"/>
    <row r="1969" ht="15" customHeight="1" x14ac:dyDescent="0.25"/>
    <row r="1970" ht="15" customHeight="1" x14ac:dyDescent="0.25"/>
    <row r="1971" ht="15" customHeight="1" x14ac:dyDescent="0.25"/>
    <row r="1972" ht="15" customHeight="1" x14ac:dyDescent="0.25"/>
    <row r="1973" ht="15" customHeight="1" x14ac:dyDescent="0.25"/>
    <row r="1974" ht="15" customHeight="1" x14ac:dyDescent="0.25"/>
    <row r="1975" ht="15" customHeight="1" x14ac:dyDescent="0.25"/>
    <row r="1976" ht="15" customHeight="1" x14ac:dyDescent="0.25"/>
    <row r="1977" ht="15" customHeight="1" x14ac:dyDescent="0.25"/>
    <row r="1978" ht="15" customHeight="1" x14ac:dyDescent="0.25"/>
    <row r="1979" ht="15" customHeight="1" x14ac:dyDescent="0.25"/>
    <row r="1980" ht="15" customHeight="1" x14ac:dyDescent="0.25"/>
    <row r="1981" ht="15" customHeight="1" x14ac:dyDescent="0.25"/>
    <row r="1982" ht="15" customHeight="1" x14ac:dyDescent="0.25"/>
    <row r="1983" ht="15" customHeight="1" x14ac:dyDescent="0.25"/>
    <row r="1984" ht="15" customHeight="1" x14ac:dyDescent="0.25"/>
    <row r="1985" ht="15" customHeight="1" x14ac:dyDescent="0.25"/>
    <row r="1986" ht="15" customHeight="1" x14ac:dyDescent="0.25"/>
    <row r="1987" ht="15" customHeight="1" x14ac:dyDescent="0.25"/>
    <row r="1988" ht="15" customHeight="1" x14ac:dyDescent="0.25"/>
    <row r="1989" ht="15" customHeight="1" x14ac:dyDescent="0.25"/>
    <row r="1990" ht="15" customHeight="1" x14ac:dyDescent="0.25"/>
    <row r="1991" ht="15" customHeight="1" x14ac:dyDescent="0.25"/>
    <row r="1992" ht="15" customHeight="1" x14ac:dyDescent="0.25"/>
    <row r="1993" ht="15" customHeight="1" x14ac:dyDescent="0.25"/>
    <row r="1994" ht="15" customHeight="1" x14ac:dyDescent="0.25"/>
    <row r="1995" ht="15" customHeight="1" x14ac:dyDescent="0.25"/>
    <row r="1996" ht="15" customHeight="1" x14ac:dyDescent="0.25"/>
    <row r="1997" ht="15" customHeight="1" x14ac:dyDescent="0.25"/>
    <row r="1998" ht="15" customHeight="1" x14ac:dyDescent="0.25"/>
    <row r="1999" ht="15" customHeight="1" x14ac:dyDescent="0.25"/>
    <row r="2000" ht="15" customHeight="1" x14ac:dyDescent="0.25"/>
    <row r="2001" ht="15" customHeight="1" x14ac:dyDescent="0.25"/>
    <row r="2002" ht="15" customHeight="1" x14ac:dyDescent="0.25"/>
    <row r="2003" ht="15" customHeight="1" x14ac:dyDescent="0.25"/>
    <row r="2004" ht="15" customHeight="1" x14ac:dyDescent="0.25"/>
    <row r="2005" ht="15" customHeight="1" x14ac:dyDescent="0.25"/>
    <row r="2006" ht="15" customHeight="1" x14ac:dyDescent="0.25"/>
    <row r="2007" ht="15" customHeight="1" x14ac:dyDescent="0.25"/>
    <row r="2008" ht="15" customHeight="1" x14ac:dyDescent="0.25"/>
    <row r="2009" ht="15" customHeight="1" x14ac:dyDescent="0.25"/>
    <row r="2010" ht="15" customHeight="1" x14ac:dyDescent="0.25"/>
    <row r="2011" ht="15" customHeight="1" x14ac:dyDescent="0.25"/>
    <row r="2012" ht="15" customHeight="1" x14ac:dyDescent="0.25"/>
    <row r="2013" ht="15" customHeight="1" x14ac:dyDescent="0.25"/>
    <row r="2014" ht="15" customHeight="1" x14ac:dyDescent="0.25"/>
    <row r="2015" ht="15" customHeight="1" x14ac:dyDescent="0.25"/>
    <row r="2016" ht="15" customHeight="1" x14ac:dyDescent="0.25"/>
    <row r="2017" ht="15" customHeight="1" x14ac:dyDescent="0.25"/>
    <row r="2018" ht="15" customHeight="1" x14ac:dyDescent="0.25"/>
    <row r="2019" ht="15" customHeight="1" x14ac:dyDescent="0.25"/>
    <row r="2020" ht="15" customHeight="1" x14ac:dyDescent="0.25"/>
    <row r="2021" ht="15" customHeight="1" x14ac:dyDescent="0.25"/>
    <row r="2022" ht="15" customHeight="1" x14ac:dyDescent="0.25"/>
    <row r="2023" ht="15" customHeight="1" x14ac:dyDescent="0.25"/>
    <row r="2024" ht="15" customHeight="1" x14ac:dyDescent="0.25"/>
    <row r="2025" ht="15" customHeight="1" x14ac:dyDescent="0.25"/>
    <row r="2026" ht="15" customHeight="1" x14ac:dyDescent="0.25"/>
    <row r="2027" ht="15" customHeight="1" x14ac:dyDescent="0.25"/>
    <row r="2028" ht="15" customHeight="1" x14ac:dyDescent="0.25"/>
    <row r="2029" ht="15" customHeight="1" x14ac:dyDescent="0.25"/>
    <row r="2030" ht="15" customHeight="1" x14ac:dyDescent="0.25"/>
    <row r="2031" ht="15" customHeight="1" x14ac:dyDescent="0.25"/>
    <row r="2032" ht="15" customHeight="1" x14ac:dyDescent="0.25"/>
    <row r="2033" ht="15" customHeight="1" x14ac:dyDescent="0.25"/>
    <row r="2034" ht="15" customHeight="1" x14ac:dyDescent="0.25"/>
    <row r="2035" ht="15" customHeight="1" x14ac:dyDescent="0.25"/>
    <row r="2036" ht="15" customHeight="1" x14ac:dyDescent="0.25"/>
    <row r="2037" ht="15" customHeight="1" x14ac:dyDescent="0.25"/>
    <row r="2038" ht="15" customHeight="1" x14ac:dyDescent="0.25"/>
    <row r="2039" ht="15" customHeight="1" x14ac:dyDescent="0.25"/>
    <row r="2040" ht="15" customHeight="1" x14ac:dyDescent="0.25"/>
    <row r="2041" ht="15" customHeight="1" x14ac:dyDescent="0.25"/>
    <row r="2042" ht="15" customHeight="1" x14ac:dyDescent="0.25"/>
    <row r="2043" ht="15" customHeight="1" x14ac:dyDescent="0.25"/>
    <row r="2044" ht="15" customHeight="1" x14ac:dyDescent="0.25"/>
    <row r="2045" ht="15" customHeight="1" x14ac:dyDescent="0.25"/>
    <row r="2046" ht="15" customHeight="1" x14ac:dyDescent="0.25"/>
    <row r="2047" ht="15" customHeight="1" x14ac:dyDescent="0.25"/>
    <row r="2048" ht="15" customHeight="1" x14ac:dyDescent="0.25"/>
    <row r="2049" ht="15" customHeight="1" x14ac:dyDescent="0.25"/>
    <row r="2050" ht="15" customHeight="1" x14ac:dyDescent="0.25"/>
    <row r="2051" ht="15" customHeight="1" x14ac:dyDescent="0.25"/>
    <row r="2052" ht="15" customHeight="1" x14ac:dyDescent="0.25"/>
    <row r="2053" ht="15" customHeight="1" x14ac:dyDescent="0.25"/>
    <row r="2054" ht="15" customHeight="1" x14ac:dyDescent="0.25"/>
    <row r="2055" ht="15" customHeight="1" x14ac:dyDescent="0.25"/>
    <row r="2056" ht="15" customHeight="1" x14ac:dyDescent="0.25"/>
    <row r="2057" ht="15" customHeight="1" x14ac:dyDescent="0.25"/>
    <row r="2058" ht="15" customHeight="1" x14ac:dyDescent="0.25"/>
    <row r="2059" ht="15" customHeight="1" x14ac:dyDescent="0.25"/>
    <row r="2060" ht="15" customHeight="1" x14ac:dyDescent="0.25"/>
    <row r="2061" ht="15" customHeight="1" x14ac:dyDescent="0.25"/>
    <row r="2062" ht="15" customHeight="1" x14ac:dyDescent="0.25"/>
    <row r="2063" ht="15" customHeight="1" x14ac:dyDescent="0.25"/>
    <row r="2064" ht="15" customHeight="1" x14ac:dyDescent="0.25"/>
    <row r="2065" ht="15" customHeight="1" x14ac:dyDescent="0.25"/>
    <row r="2066" ht="15" customHeight="1" x14ac:dyDescent="0.25"/>
    <row r="2067" ht="15" customHeight="1" x14ac:dyDescent="0.25"/>
    <row r="2068" ht="15" customHeight="1" x14ac:dyDescent="0.25"/>
    <row r="2069" ht="15" customHeight="1" x14ac:dyDescent="0.25"/>
    <row r="2070" ht="15" customHeight="1" x14ac:dyDescent="0.25"/>
    <row r="2071" ht="15" customHeight="1" x14ac:dyDescent="0.25"/>
  </sheetData>
  <mergeCells count="371">
    <mergeCell ref="S1541:T1541"/>
    <mergeCell ref="S1542:T1542"/>
    <mergeCell ref="A1541:B1541"/>
    <mergeCell ref="A1542:B1542"/>
    <mergeCell ref="A1543:B1543"/>
    <mergeCell ref="H3:R3"/>
    <mergeCell ref="D1541:E1541"/>
    <mergeCell ref="G1541:H1541"/>
    <mergeCell ref="J1541:K1541"/>
    <mergeCell ref="M1541:N1541"/>
    <mergeCell ref="P1541:Q1541"/>
    <mergeCell ref="D1542:E1542"/>
    <mergeCell ref="G1542:H1542"/>
    <mergeCell ref="J1542:K1542"/>
    <mergeCell ref="M1542:N1542"/>
    <mergeCell ref="P1542:Q1542"/>
    <mergeCell ref="V1136:AA1136"/>
    <mergeCell ref="V1145:AA1145"/>
    <mergeCell ref="V1166:AA1166"/>
    <mergeCell ref="V1173:AA1173"/>
    <mergeCell ref="V1176:AA1176"/>
    <mergeCell ref="V1184:AA1184"/>
    <mergeCell ref="V1232:AA1232"/>
    <mergeCell ref="V1278:AA1278"/>
    <mergeCell ref="V1087:AA1087"/>
    <mergeCell ref="V1090:AA1090"/>
    <mergeCell ref="V1097:AA1097"/>
    <mergeCell ref="V1110:AA1110"/>
    <mergeCell ref="V1113:AA1113"/>
    <mergeCell ref="V1116:AA1116"/>
    <mergeCell ref="V1124:AA1124"/>
    <mergeCell ref="V1127:AA1127"/>
    <mergeCell ref="V1130:AA1130"/>
    <mergeCell ref="V1265:AA1265"/>
    <mergeCell ref="V1273:AA1273"/>
    <mergeCell ref="V990:AA990"/>
    <mergeCell ref="V1028:AA1028"/>
    <mergeCell ref="V1031:AA1031"/>
    <mergeCell ref="V1034:AA1034"/>
    <mergeCell ref="V1043:AA1043"/>
    <mergeCell ref="V1049:AA1049"/>
    <mergeCell ref="V1061:AA1061"/>
    <mergeCell ref="V1067:AA1067"/>
    <mergeCell ref="V1074:AA1074"/>
    <mergeCell ref="V1071:AA1071"/>
    <mergeCell ref="V918:AA918"/>
    <mergeCell ref="V921:AA921"/>
    <mergeCell ref="V928:AA928"/>
    <mergeCell ref="V931:AA931"/>
    <mergeCell ref="V934:AA934"/>
    <mergeCell ref="V937:AA937"/>
    <mergeCell ref="V974:AA974"/>
    <mergeCell ref="V977:AA977"/>
    <mergeCell ref="V987:AA987"/>
    <mergeCell ref="V864:AA864"/>
    <mergeCell ref="V867:AA867"/>
    <mergeCell ref="V870:AA870"/>
    <mergeCell ref="V873:AA873"/>
    <mergeCell ref="V879:AA879"/>
    <mergeCell ref="V905:AA905"/>
    <mergeCell ref="V911:AA911"/>
    <mergeCell ref="V913:AA913"/>
    <mergeCell ref="V915:AA915"/>
    <mergeCell ref="V837:AA837"/>
    <mergeCell ref="V839:AA839"/>
    <mergeCell ref="V841:AA841"/>
    <mergeCell ref="V843:AA843"/>
    <mergeCell ref="V849:AA849"/>
    <mergeCell ref="V851:AA851"/>
    <mergeCell ref="V856:AA856"/>
    <mergeCell ref="V858:AA858"/>
    <mergeCell ref="V861:AA861"/>
    <mergeCell ref="V796:AA796"/>
    <mergeCell ref="V798:AA798"/>
    <mergeCell ref="V819:AA819"/>
    <mergeCell ref="V824:AA824"/>
    <mergeCell ref="V826:AA826"/>
    <mergeCell ref="V828:AA828"/>
    <mergeCell ref="V830:AA830"/>
    <mergeCell ref="V835:AA835"/>
    <mergeCell ref="V770:AA770"/>
    <mergeCell ref="V773:AA773"/>
    <mergeCell ref="V776:AA776"/>
    <mergeCell ref="V779:AA779"/>
    <mergeCell ref="V782:AA782"/>
    <mergeCell ref="V785:AA785"/>
    <mergeCell ref="V788:AA788"/>
    <mergeCell ref="V794:AA794"/>
    <mergeCell ref="V800:AA800"/>
    <mergeCell ref="M965:N965"/>
    <mergeCell ref="M1022:N1022"/>
    <mergeCell ref="M1058:N1058"/>
    <mergeCell ref="M1107:N1107"/>
    <mergeCell ref="J1354:K1354"/>
    <mergeCell ref="D965:E965"/>
    <mergeCell ref="D1543:E1543"/>
    <mergeCell ref="G1543:H1543"/>
    <mergeCell ref="V629:AA629"/>
    <mergeCell ref="V632:AA632"/>
    <mergeCell ref="V635:AA635"/>
    <mergeCell ref="V646:AA646"/>
    <mergeCell ref="V649:AA649"/>
    <mergeCell ref="V652:AA652"/>
    <mergeCell ref="V658:AA658"/>
    <mergeCell ref="V664:AA664"/>
    <mergeCell ref="V669:AA669"/>
    <mergeCell ref="V678:AA678"/>
    <mergeCell ref="V681:AA681"/>
    <mergeCell ref="V705:AA705"/>
    <mergeCell ref="V706:AA706"/>
    <mergeCell ref="V707:AA707"/>
    <mergeCell ref="V708:AA708"/>
    <mergeCell ref="V599:AA599"/>
    <mergeCell ref="V601:AA601"/>
    <mergeCell ref="D666:E666"/>
    <mergeCell ref="G666:H666"/>
    <mergeCell ref="D723:E723"/>
    <mergeCell ref="G723:H723"/>
    <mergeCell ref="D902:E902"/>
    <mergeCell ref="G902:H902"/>
    <mergeCell ref="D925:E925"/>
    <mergeCell ref="G925:H925"/>
    <mergeCell ref="M723:N723"/>
    <mergeCell ref="M902:N902"/>
    <mergeCell ref="M925:N925"/>
    <mergeCell ref="V709:AA709"/>
    <mergeCell ref="V710:AA710"/>
    <mergeCell ref="V711:AA711"/>
    <mergeCell ref="V712:AA712"/>
    <mergeCell ref="V714:AA714"/>
    <mergeCell ref="V717:AA717"/>
    <mergeCell ref="V721:AA721"/>
    <mergeCell ref="V733:AA733"/>
    <mergeCell ref="V745:AA745"/>
    <mergeCell ref="V767:AA767"/>
    <mergeCell ref="D481:E481"/>
    <mergeCell ref="G481:H481"/>
    <mergeCell ref="V227:AA227"/>
    <mergeCell ref="V429:AA429"/>
    <mergeCell ref="V485:AA485"/>
    <mergeCell ref="V487:AA487"/>
    <mergeCell ref="V490:AA490"/>
    <mergeCell ref="V493:AA493"/>
    <mergeCell ref="V496:AA496"/>
    <mergeCell ref="D172:E172"/>
    <mergeCell ref="D203:E203"/>
    <mergeCell ref="G203:H203"/>
    <mergeCell ref="D264:E264"/>
    <mergeCell ref="G264:H264"/>
    <mergeCell ref="D301:E301"/>
    <mergeCell ref="G301:H301"/>
    <mergeCell ref="D330:E330"/>
    <mergeCell ref="G330:H330"/>
    <mergeCell ref="V41:AA41"/>
    <mergeCell ref="V34:AA34"/>
    <mergeCell ref="V31:AA31"/>
    <mergeCell ref="G172:H172"/>
    <mergeCell ref="V1072:AA1072"/>
    <mergeCell ref="V238:AA238"/>
    <mergeCell ref="V215:AA215"/>
    <mergeCell ref="V267:AA267"/>
    <mergeCell ref="V270:AA270"/>
    <mergeCell ref="V273:AA273"/>
    <mergeCell ref="V285:AA285"/>
    <mergeCell ref="V288:AA288"/>
    <mergeCell ref="V300:AA300"/>
    <mergeCell ref="V308:AA308"/>
    <mergeCell ref="V349:AA349"/>
    <mergeCell ref="V371:AA371"/>
    <mergeCell ref="V404:AA404"/>
    <mergeCell ref="V420:AA420"/>
    <mergeCell ref="V425:AA425"/>
    <mergeCell ref="V427:AA427"/>
    <mergeCell ref="V566:AA566"/>
    <mergeCell ref="V622:AA622"/>
    <mergeCell ref="V500:AA500"/>
    <mergeCell ref="V503:AA503"/>
    <mergeCell ref="A4:A5"/>
    <mergeCell ref="B4:B5"/>
    <mergeCell ref="C4:C5"/>
    <mergeCell ref="J4:K4"/>
    <mergeCell ref="M4:N4"/>
    <mergeCell ref="G4:H4"/>
    <mergeCell ref="D4:E4"/>
    <mergeCell ref="J45:K45"/>
    <mergeCell ref="M45:N45"/>
    <mergeCell ref="B1:AA1"/>
    <mergeCell ref="S1543:T1543"/>
    <mergeCell ref="M1543:N1543"/>
    <mergeCell ref="A1545:G1545"/>
    <mergeCell ref="J1543:K1543"/>
    <mergeCell ref="A1544:T1544"/>
    <mergeCell ref="H1545:L1545"/>
    <mergeCell ref="M1545:U1545"/>
    <mergeCell ref="J1058:K1058"/>
    <mergeCell ref="J1107:K1107"/>
    <mergeCell ref="J481:K481"/>
    <mergeCell ref="J666:K666"/>
    <mergeCell ref="J723:K723"/>
    <mergeCell ref="J902:K902"/>
    <mergeCell ref="J925:K925"/>
    <mergeCell ref="J965:K965"/>
    <mergeCell ref="J1022:K1022"/>
    <mergeCell ref="V4:AA5"/>
    <mergeCell ref="O2:AA2"/>
    <mergeCell ref="A2:G2"/>
    <mergeCell ref="S723:T723"/>
    <mergeCell ref="V178:AB178"/>
    <mergeCell ref="A3:G3"/>
    <mergeCell ref="H2:J2"/>
    <mergeCell ref="P666:Q666"/>
    <mergeCell ref="P723:Q723"/>
    <mergeCell ref="J301:K301"/>
    <mergeCell ref="M301:N301"/>
    <mergeCell ref="S172:T172"/>
    <mergeCell ref="S203:T203"/>
    <mergeCell ref="S264:T264"/>
    <mergeCell ref="S301:T301"/>
    <mergeCell ref="S481:T481"/>
    <mergeCell ref="S666:T666"/>
    <mergeCell ref="J172:K172"/>
    <mergeCell ref="J264:K264"/>
    <mergeCell ref="J330:K330"/>
    <mergeCell ref="M172:N172"/>
    <mergeCell ref="M264:N264"/>
    <mergeCell ref="M330:N330"/>
    <mergeCell ref="S330:T330"/>
    <mergeCell ref="M481:N481"/>
    <mergeCell ref="M666:N666"/>
    <mergeCell ref="J203:K203"/>
    <mergeCell ref="M203:N203"/>
    <mergeCell ref="S902:T902"/>
    <mergeCell ref="S925:T925"/>
    <mergeCell ref="S965:T965"/>
    <mergeCell ref="S1022:T1022"/>
    <mergeCell ref="S1058:T1058"/>
    <mergeCell ref="P902:Q902"/>
    <mergeCell ref="P925:Q925"/>
    <mergeCell ref="P965:Q965"/>
    <mergeCell ref="P1022:Q1022"/>
    <mergeCell ref="P1058:Q1058"/>
    <mergeCell ref="P1107:Q1107"/>
    <mergeCell ref="A1547:B1547"/>
    <mergeCell ref="J1539:K1539"/>
    <mergeCell ref="J1540:K1540"/>
    <mergeCell ref="M1540:N1540"/>
    <mergeCell ref="M1539:N1539"/>
    <mergeCell ref="S1107:T1107"/>
    <mergeCell ref="S1118:T1118"/>
    <mergeCell ref="S1163:T1163"/>
    <mergeCell ref="S1181:T1181"/>
    <mergeCell ref="S1260:T1260"/>
    <mergeCell ref="S1275:T1275"/>
    <mergeCell ref="A1546:G1546"/>
    <mergeCell ref="S1539:T1539"/>
    <mergeCell ref="S1529:T1529"/>
    <mergeCell ref="S1540:T1540"/>
    <mergeCell ref="M1354:N1354"/>
    <mergeCell ref="C1423:C1424"/>
    <mergeCell ref="D1540:E1540"/>
    <mergeCell ref="G1540:H1540"/>
    <mergeCell ref="D1529:E1529"/>
    <mergeCell ref="G1529:H1529"/>
    <mergeCell ref="D1539:E1539"/>
    <mergeCell ref="G965:H965"/>
    <mergeCell ref="D1022:E1022"/>
    <mergeCell ref="G1022:H1022"/>
    <mergeCell ref="D1058:E1058"/>
    <mergeCell ref="G1058:H1058"/>
    <mergeCell ref="D1107:E1107"/>
    <mergeCell ref="G1107:H1107"/>
    <mergeCell ref="D1118:E1118"/>
    <mergeCell ref="G1118:H1118"/>
    <mergeCell ref="P1539:Q1539"/>
    <mergeCell ref="P1540:Q1540"/>
    <mergeCell ref="D1260:E1260"/>
    <mergeCell ref="G1260:H1260"/>
    <mergeCell ref="D1275:E1275"/>
    <mergeCell ref="G1275:H1275"/>
    <mergeCell ref="D1281:E1281"/>
    <mergeCell ref="G1281:H1281"/>
    <mergeCell ref="D1354:E1354"/>
    <mergeCell ref="G1354:H1354"/>
    <mergeCell ref="G1539:H1539"/>
    <mergeCell ref="D1163:E1163"/>
    <mergeCell ref="G1163:H1163"/>
    <mergeCell ref="D1181:E1181"/>
    <mergeCell ref="G1181:H1181"/>
    <mergeCell ref="S1281:T1281"/>
    <mergeCell ref="S1354:T1354"/>
    <mergeCell ref="M1529:N1529"/>
    <mergeCell ref="M1275:N1275"/>
    <mergeCell ref="M1281:N1281"/>
    <mergeCell ref="J1163:K1163"/>
    <mergeCell ref="M1118:N1118"/>
    <mergeCell ref="M1163:N1163"/>
    <mergeCell ref="M1181:N1181"/>
    <mergeCell ref="M1260:N1260"/>
    <mergeCell ref="J1281:K1281"/>
    <mergeCell ref="J1529:K1529"/>
    <mergeCell ref="J1260:K1260"/>
    <mergeCell ref="J1275:K1275"/>
    <mergeCell ref="J1118:K1118"/>
    <mergeCell ref="J1181:K1181"/>
    <mergeCell ref="V28:AA28"/>
    <mergeCell ref="V29:AA29"/>
    <mergeCell ref="V23:AA23"/>
    <mergeCell ref="V26:AA26"/>
    <mergeCell ref="V8:AA8"/>
    <mergeCell ref="V14:AA14"/>
    <mergeCell ref="V17:AA17"/>
    <mergeCell ref="V32:AA32"/>
    <mergeCell ref="V35:AA35"/>
    <mergeCell ref="V11:AA11"/>
    <mergeCell ref="V13:AA13"/>
    <mergeCell ref="P4:Q4"/>
    <mergeCell ref="P45:Q45"/>
    <mergeCell ref="P172:Q172"/>
    <mergeCell ref="P203:Q203"/>
    <mergeCell ref="P264:Q264"/>
    <mergeCell ref="P301:Q301"/>
    <mergeCell ref="P330:Q330"/>
    <mergeCell ref="P481:Q481"/>
    <mergeCell ref="S45:T45"/>
    <mergeCell ref="P1118:Q1118"/>
    <mergeCell ref="P1163:Q1163"/>
    <mergeCell ref="P1181:Q1181"/>
    <mergeCell ref="P1260:Q1260"/>
    <mergeCell ref="P1275:Q1275"/>
    <mergeCell ref="P1281:Q1281"/>
    <mergeCell ref="P1354:Q1354"/>
    <mergeCell ref="P1529:Q1529"/>
    <mergeCell ref="V531:AA531"/>
    <mergeCell ref="V554:AA554"/>
    <mergeCell ref="V698:AA698"/>
    <mergeCell ref="G1556:K1556"/>
    <mergeCell ref="G1557:K1557"/>
    <mergeCell ref="V1437:AA1437"/>
    <mergeCell ref="V1459:AA1459"/>
    <mergeCell ref="V1435:AA1435"/>
    <mergeCell ref="V1408:AA1408"/>
    <mergeCell ref="V1531:AA1531"/>
    <mergeCell ref="V1533:AA1533"/>
    <mergeCell ref="V1535:AA1535"/>
    <mergeCell ref="V1537:AA1537"/>
    <mergeCell ref="P1543:Q1543"/>
    <mergeCell ref="V1458:AA1458"/>
    <mergeCell ref="S3:T3"/>
    <mergeCell ref="S4:T4"/>
    <mergeCell ref="V1081:AA1081"/>
    <mergeCell ref="V175:AA175"/>
    <mergeCell ref="V184:AA184"/>
    <mergeCell ref="V187:AA187"/>
    <mergeCell ref="V206:AA206"/>
    <mergeCell ref="V209:AA209"/>
    <mergeCell ref="V212:AA212"/>
    <mergeCell ref="V623:AA623"/>
    <mergeCell ref="V507:AA507"/>
    <mergeCell ref="V513:AA513"/>
    <mergeCell ref="V516:AA516"/>
    <mergeCell ref="V519:AA519"/>
    <mergeCell ref="V532:AA532"/>
    <mergeCell ref="V550:AA550"/>
    <mergeCell ref="V552:AA552"/>
    <mergeCell ref="V555:AA555"/>
    <mergeCell ref="V603:AA603"/>
    <mergeCell ref="V605:AA605"/>
    <mergeCell ref="V607:AA607"/>
    <mergeCell ref="V609:AA609"/>
    <mergeCell ref="V43:AA43"/>
    <mergeCell ref="V484:AA484"/>
  </mergeCells>
  <phoneticPr fontId="33" type="noConversion"/>
  <conditionalFormatting sqref="F1540">
    <cfRule type="cellIs" dxfId="23" priority="15" operator="notEqual">
      <formula>$O$1540</formula>
    </cfRule>
    <cfRule type="cellIs" dxfId="22" priority="16" operator="notEqual">
      <formula>I1540</formula>
    </cfRule>
  </conditionalFormatting>
  <conditionalFormatting sqref="I1540">
    <cfRule type="cellIs" dxfId="21" priority="13" operator="notEqual">
      <formula>$O$1540</formula>
    </cfRule>
    <cfRule type="cellIs" dxfId="20" priority="14" operator="notEqual">
      <formula>L1540</formula>
    </cfRule>
  </conditionalFormatting>
  <conditionalFormatting sqref="L1540">
    <cfRule type="cellIs" dxfId="19" priority="21" operator="notEqual">
      <formula>$O$1540</formula>
    </cfRule>
    <cfRule type="cellIs" dxfId="18" priority="23" operator="notEqual">
      <formula>O1540</formula>
    </cfRule>
  </conditionalFormatting>
  <conditionalFormatting sqref="O1540">
    <cfRule type="cellIs" dxfId="17" priority="20" operator="notEqual">
      <formula>$L$1540</formula>
    </cfRule>
    <cfRule type="cellIs" dxfId="16" priority="22" operator="notEqual">
      <formula>L1540</formula>
    </cfRule>
  </conditionalFormatting>
  <conditionalFormatting sqref="R1540">
    <cfRule type="cellIs" dxfId="15" priority="17" operator="notEqual">
      <formula>$O$1540</formula>
    </cfRule>
    <cfRule type="cellIs" dxfId="14" priority="18" operator="notEqual">
      <formula>U1540</formula>
    </cfRule>
  </conditionalFormatting>
  <conditionalFormatting sqref="U1540">
    <cfRule type="cellIs" dxfId="13" priority="19" operator="notEqual">
      <formula>$I$1540</formula>
    </cfRule>
    <cfRule type="cellIs" dxfId="12" priority="24" operator="notEqual">
      <formula>I1540</formula>
    </cfRule>
  </conditionalFormatting>
  <conditionalFormatting sqref="F1543">
    <cfRule type="cellIs" dxfId="11" priority="11" operator="notEqual">
      <formula>$O$1540</formula>
    </cfRule>
    <cfRule type="cellIs" dxfId="10" priority="12" operator="notEqual">
      <formula>I1543</formula>
    </cfRule>
  </conditionalFormatting>
  <conditionalFormatting sqref="I1543">
    <cfRule type="cellIs" dxfId="9" priority="9" operator="notEqual">
      <formula>$O$1540</formula>
    </cfRule>
    <cfRule type="cellIs" dxfId="8" priority="10" operator="notEqual">
      <formula>L1543</formula>
    </cfRule>
  </conditionalFormatting>
  <conditionalFormatting sqref="L1543">
    <cfRule type="cellIs" dxfId="7" priority="7" operator="notEqual">
      <formula>$O$1540</formula>
    </cfRule>
    <cfRule type="cellIs" dxfId="6" priority="8" operator="notEqual">
      <formula>O1543</formula>
    </cfRule>
  </conditionalFormatting>
  <conditionalFormatting sqref="O1543">
    <cfRule type="cellIs" dxfId="5" priority="5" operator="notEqual">
      <formula>$L$1540</formula>
    </cfRule>
    <cfRule type="cellIs" dxfId="4" priority="6" operator="notEqual">
      <formula>L1543</formula>
    </cfRule>
  </conditionalFormatting>
  <conditionalFormatting sqref="R1543">
    <cfRule type="cellIs" dxfId="3" priority="3" operator="notEqual">
      <formula>$O$1540</formula>
    </cfRule>
    <cfRule type="cellIs" dxfId="2" priority="4" operator="notEqual">
      <formula>U1543</formula>
    </cfRule>
  </conditionalFormatting>
  <conditionalFormatting sqref="U1543">
    <cfRule type="cellIs" dxfId="1" priority="1" operator="notEqual">
      <formula>$I$1540</formula>
    </cfRule>
    <cfRule type="cellIs" dxfId="0" priority="2" operator="notEqual">
      <formula>I1543</formula>
    </cfRule>
  </conditionalFormatting>
  <printOptions horizontalCentered="1"/>
  <pageMargins left="0.51181102362204722" right="0.70866141732283472" top="0.35433070866141736" bottom="0.55118110236220474" header="0" footer="0"/>
  <pageSetup paperSize="8" scale="41" orientation="landscape" r:id="rId1"/>
  <headerFooter>
    <oddFooter>&amp;RPágina &amp;P de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AC30D-9068-44F6-B210-9528EB7E3777}">
  <dimension ref="B1:P66"/>
  <sheetViews>
    <sheetView zoomScale="75" zoomScaleNormal="75" workbookViewId="0">
      <selection activeCell="C5" sqref="C5"/>
    </sheetView>
  </sheetViews>
  <sheetFormatPr defaultRowHeight="12.75" x14ac:dyDescent="0.2"/>
  <cols>
    <col min="1" max="1" width="1.5703125" style="254" customWidth="1"/>
    <col min="2" max="2" width="9.140625" style="254"/>
    <col min="3" max="3" width="49" style="254" customWidth="1"/>
    <col min="4" max="4" width="11.85546875" style="254" customWidth="1"/>
    <col min="5" max="5" width="15" style="254" customWidth="1"/>
    <col min="6" max="6" width="13.140625" style="254" customWidth="1"/>
    <col min="7" max="7" width="12.140625" style="254" customWidth="1"/>
    <col min="8" max="9" width="16.28515625" style="254" customWidth="1"/>
    <col min="10" max="10" width="10.5703125" style="254" bestFit="1" customWidth="1"/>
    <col min="11" max="11" width="13.140625" style="254" customWidth="1"/>
    <col min="12" max="14" width="11.7109375" style="254" customWidth="1"/>
    <col min="15" max="15" width="14.140625" style="254" customWidth="1"/>
    <col min="16" max="16" width="11.28515625" style="254" customWidth="1"/>
    <col min="17" max="261" width="9.140625" style="254"/>
    <col min="262" max="262" width="68.5703125" style="254" customWidth="1"/>
    <col min="263" max="263" width="16" style="254" customWidth="1"/>
    <col min="264" max="264" width="10.5703125" style="254" bestFit="1" customWidth="1"/>
    <col min="265" max="265" width="12.85546875" style="254" customWidth="1"/>
    <col min="266" max="268" width="14.42578125" style="254" customWidth="1"/>
    <col min="269" max="269" width="12" style="254" customWidth="1"/>
    <col min="270" max="517" width="9.140625" style="254"/>
    <col min="518" max="518" width="68.5703125" style="254" customWidth="1"/>
    <col min="519" max="519" width="16" style="254" customWidth="1"/>
    <col min="520" max="520" width="10.5703125" style="254" bestFit="1" customWidth="1"/>
    <col min="521" max="521" width="12.85546875" style="254" customWidth="1"/>
    <col min="522" max="524" width="14.42578125" style="254" customWidth="1"/>
    <col min="525" max="525" width="12" style="254" customWidth="1"/>
    <col min="526" max="773" width="9.140625" style="254"/>
    <col min="774" max="774" width="68.5703125" style="254" customWidth="1"/>
    <col min="775" max="775" width="16" style="254" customWidth="1"/>
    <col min="776" max="776" width="10.5703125" style="254" bestFit="1" customWidth="1"/>
    <col min="777" max="777" width="12.85546875" style="254" customWidth="1"/>
    <col min="778" max="780" width="14.42578125" style="254" customWidth="1"/>
    <col min="781" max="781" width="12" style="254" customWidth="1"/>
    <col min="782" max="1029" width="9.140625" style="254"/>
    <col min="1030" max="1030" width="68.5703125" style="254" customWidth="1"/>
    <col min="1031" max="1031" width="16" style="254" customWidth="1"/>
    <col min="1032" max="1032" width="10.5703125" style="254" bestFit="1" customWidth="1"/>
    <col min="1033" max="1033" width="12.85546875" style="254" customWidth="1"/>
    <col min="1034" max="1036" width="14.42578125" style="254" customWidth="1"/>
    <col min="1037" max="1037" width="12" style="254" customWidth="1"/>
    <col min="1038" max="1285" width="9.140625" style="254"/>
    <col min="1286" max="1286" width="68.5703125" style="254" customWidth="1"/>
    <col min="1287" max="1287" width="16" style="254" customWidth="1"/>
    <col min="1288" max="1288" width="10.5703125" style="254" bestFit="1" customWidth="1"/>
    <col min="1289" max="1289" width="12.85546875" style="254" customWidth="1"/>
    <col min="1290" max="1292" width="14.42578125" style="254" customWidth="1"/>
    <col min="1293" max="1293" width="12" style="254" customWidth="1"/>
    <col min="1294" max="1541" width="9.140625" style="254"/>
    <col min="1542" max="1542" width="68.5703125" style="254" customWidth="1"/>
    <col min="1543" max="1543" width="16" style="254" customWidth="1"/>
    <col min="1544" max="1544" width="10.5703125" style="254" bestFit="1" customWidth="1"/>
    <col min="1545" max="1545" width="12.85546875" style="254" customWidth="1"/>
    <col min="1546" max="1548" width="14.42578125" style="254" customWidth="1"/>
    <col min="1549" max="1549" width="12" style="254" customWidth="1"/>
    <col min="1550" max="1797" width="9.140625" style="254"/>
    <col min="1798" max="1798" width="68.5703125" style="254" customWidth="1"/>
    <col min="1799" max="1799" width="16" style="254" customWidth="1"/>
    <col min="1800" max="1800" width="10.5703125" style="254" bestFit="1" customWidth="1"/>
    <col min="1801" max="1801" width="12.85546875" style="254" customWidth="1"/>
    <col min="1802" max="1804" width="14.42578125" style="254" customWidth="1"/>
    <col min="1805" max="1805" width="12" style="254" customWidth="1"/>
    <col min="1806" max="2053" width="9.140625" style="254"/>
    <col min="2054" max="2054" width="68.5703125" style="254" customWidth="1"/>
    <col min="2055" max="2055" width="16" style="254" customWidth="1"/>
    <col min="2056" max="2056" width="10.5703125" style="254" bestFit="1" customWidth="1"/>
    <col min="2057" max="2057" width="12.85546875" style="254" customWidth="1"/>
    <col min="2058" max="2060" width="14.42578125" style="254" customWidth="1"/>
    <col min="2061" max="2061" width="12" style="254" customWidth="1"/>
    <col min="2062" max="2309" width="9.140625" style="254"/>
    <col min="2310" max="2310" width="68.5703125" style="254" customWidth="1"/>
    <col min="2311" max="2311" width="16" style="254" customWidth="1"/>
    <col min="2312" max="2312" width="10.5703125" style="254" bestFit="1" customWidth="1"/>
    <col min="2313" max="2313" width="12.85546875" style="254" customWidth="1"/>
    <col min="2314" max="2316" width="14.42578125" style="254" customWidth="1"/>
    <col min="2317" max="2317" width="12" style="254" customWidth="1"/>
    <col min="2318" max="2565" width="9.140625" style="254"/>
    <col min="2566" max="2566" width="68.5703125" style="254" customWidth="1"/>
    <col min="2567" max="2567" width="16" style="254" customWidth="1"/>
    <col min="2568" max="2568" width="10.5703125" style="254" bestFit="1" customWidth="1"/>
    <col min="2569" max="2569" width="12.85546875" style="254" customWidth="1"/>
    <col min="2570" max="2572" width="14.42578125" style="254" customWidth="1"/>
    <col min="2573" max="2573" width="12" style="254" customWidth="1"/>
    <col min="2574" max="2821" width="9.140625" style="254"/>
    <col min="2822" max="2822" width="68.5703125" style="254" customWidth="1"/>
    <col min="2823" max="2823" width="16" style="254" customWidth="1"/>
    <col min="2824" max="2824" width="10.5703125" style="254" bestFit="1" customWidth="1"/>
    <col min="2825" max="2825" width="12.85546875" style="254" customWidth="1"/>
    <col min="2826" max="2828" width="14.42578125" style="254" customWidth="1"/>
    <col min="2829" max="2829" width="12" style="254" customWidth="1"/>
    <col min="2830" max="3077" width="9.140625" style="254"/>
    <col min="3078" max="3078" width="68.5703125" style="254" customWidth="1"/>
    <col min="3079" max="3079" width="16" style="254" customWidth="1"/>
    <col min="3080" max="3080" width="10.5703125" style="254" bestFit="1" customWidth="1"/>
    <col min="3081" max="3081" width="12.85546875" style="254" customWidth="1"/>
    <col min="3082" max="3084" width="14.42578125" style="254" customWidth="1"/>
    <col min="3085" max="3085" width="12" style="254" customWidth="1"/>
    <col min="3086" max="3333" width="9.140625" style="254"/>
    <col min="3334" max="3334" width="68.5703125" style="254" customWidth="1"/>
    <col min="3335" max="3335" width="16" style="254" customWidth="1"/>
    <col min="3336" max="3336" width="10.5703125" style="254" bestFit="1" customWidth="1"/>
    <col min="3337" max="3337" width="12.85546875" style="254" customWidth="1"/>
    <col min="3338" max="3340" width="14.42578125" style="254" customWidth="1"/>
    <col min="3341" max="3341" width="12" style="254" customWidth="1"/>
    <col min="3342" max="3589" width="9.140625" style="254"/>
    <col min="3590" max="3590" width="68.5703125" style="254" customWidth="1"/>
    <col min="3591" max="3591" width="16" style="254" customWidth="1"/>
    <col min="3592" max="3592" width="10.5703125" style="254" bestFit="1" customWidth="1"/>
    <col min="3593" max="3593" width="12.85546875" style="254" customWidth="1"/>
    <col min="3594" max="3596" width="14.42578125" style="254" customWidth="1"/>
    <col min="3597" max="3597" width="12" style="254" customWidth="1"/>
    <col min="3598" max="3845" width="9.140625" style="254"/>
    <col min="3846" max="3846" width="68.5703125" style="254" customWidth="1"/>
    <col min="3847" max="3847" width="16" style="254" customWidth="1"/>
    <col min="3848" max="3848" width="10.5703125" style="254" bestFit="1" customWidth="1"/>
    <col min="3849" max="3849" width="12.85546875" style="254" customWidth="1"/>
    <col min="3850" max="3852" width="14.42578125" style="254" customWidth="1"/>
    <col min="3853" max="3853" width="12" style="254" customWidth="1"/>
    <col min="3854" max="4101" width="9.140625" style="254"/>
    <col min="4102" max="4102" width="68.5703125" style="254" customWidth="1"/>
    <col min="4103" max="4103" width="16" style="254" customWidth="1"/>
    <col min="4104" max="4104" width="10.5703125" style="254" bestFit="1" customWidth="1"/>
    <col min="4105" max="4105" width="12.85546875" style="254" customWidth="1"/>
    <col min="4106" max="4108" width="14.42578125" style="254" customWidth="1"/>
    <col min="4109" max="4109" width="12" style="254" customWidth="1"/>
    <col min="4110" max="4357" width="9.140625" style="254"/>
    <col min="4358" max="4358" width="68.5703125" style="254" customWidth="1"/>
    <col min="4359" max="4359" width="16" style="254" customWidth="1"/>
    <col min="4360" max="4360" width="10.5703125" style="254" bestFit="1" customWidth="1"/>
    <col min="4361" max="4361" width="12.85546875" style="254" customWidth="1"/>
    <col min="4362" max="4364" width="14.42578125" style="254" customWidth="1"/>
    <col min="4365" max="4365" width="12" style="254" customWidth="1"/>
    <col min="4366" max="4613" width="9.140625" style="254"/>
    <col min="4614" max="4614" width="68.5703125" style="254" customWidth="1"/>
    <col min="4615" max="4615" width="16" style="254" customWidth="1"/>
    <col min="4616" max="4616" width="10.5703125" style="254" bestFit="1" customWidth="1"/>
    <col min="4617" max="4617" width="12.85546875" style="254" customWidth="1"/>
    <col min="4618" max="4620" width="14.42578125" style="254" customWidth="1"/>
    <col min="4621" max="4621" width="12" style="254" customWidth="1"/>
    <col min="4622" max="4869" width="9.140625" style="254"/>
    <col min="4870" max="4870" width="68.5703125" style="254" customWidth="1"/>
    <col min="4871" max="4871" width="16" style="254" customWidth="1"/>
    <col min="4872" max="4872" width="10.5703125" style="254" bestFit="1" customWidth="1"/>
    <col min="4873" max="4873" width="12.85546875" style="254" customWidth="1"/>
    <col min="4874" max="4876" width="14.42578125" style="254" customWidth="1"/>
    <col min="4877" max="4877" width="12" style="254" customWidth="1"/>
    <col min="4878" max="5125" width="9.140625" style="254"/>
    <col min="5126" max="5126" width="68.5703125" style="254" customWidth="1"/>
    <col min="5127" max="5127" width="16" style="254" customWidth="1"/>
    <col min="5128" max="5128" width="10.5703125" style="254" bestFit="1" customWidth="1"/>
    <col min="5129" max="5129" width="12.85546875" style="254" customWidth="1"/>
    <col min="5130" max="5132" width="14.42578125" style="254" customWidth="1"/>
    <col min="5133" max="5133" width="12" style="254" customWidth="1"/>
    <col min="5134" max="5381" width="9.140625" style="254"/>
    <col min="5382" max="5382" width="68.5703125" style="254" customWidth="1"/>
    <col min="5383" max="5383" width="16" style="254" customWidth="1"/>
    <col min="5384" max="5384" width="10.5703125" style="254" bestFit="1" customWidth="1"/>
    <col min="5385" max="5385" width="12.85546875" style="254" customWidth="1"/>
    <col min="5386" max="5388" width="14.42578125" style="254" customWidth="1"/>
    <col min="5389" max="5389" width="12" style="254" customWidth="1"/>
    <col min="5390" max="5637" width="9.140625" style="254"/>
    <col min="5638" max="5638" width="68.5703125" style="254" customWidth="1"/>
    <col min="5639" max="5639" width="16" style="254" customWidth="1"/>
    <col min="5640" max="5640" width="10.5703125" style="254" bestFit="1" customWidth="1"/>
    <col min="5641" max="5641" width="12.85546875" style="254" customWidth="1"/>
    <col min="5642" max="5644" width="14.42578125" style="254" customWidth="1"/>
    <col min="5645" max="5645" width="12" style="254" customWidth="1"/>
    <col min="5646" max="5893" width="9.140625" style="254"/>
    <col min="5894" max="5894" width="68.5703125" style="254" customWidth="1"/>
    <col min="5895" max="5895" width="16" style="254" customWidth="1"/>
    <col min="5896" max="5896" width="10.5703125" style="254" bestFit="1" customWidth="1"/>
    <col min="5897" max="5897" width="12.85546875" style="254" customWidth="1"/>
    <col min="5898" max="5900" width="14.42578125" style="254" customWidth="1"/>
    <col min="5901" max="5901" width="12" style="254" customWidth="1"/>
    <col min="5902" max="6149" width="9.140625" style="254"/>
    <col min="6150" max="6150" width="68.5703125" style="254" customWidth="1"/>
    <col min="6151" max="6151" width="16" style="254" customWidth="1"/>
    <col min="6152" max="6152" width="10.5703125" style="254" bestFit="1" customWidth="1"/>
    <col min="6153" max="6153" width="12.85546875" style="254" customWidth="1"/>
    <col min="6154" max="6156" width="14.42578125" style="254" customWidth="1"/>
    <col min="6157" max="6157" width="12" style="254" customWidth="1"/>
    <col min="6158" max="6405" width="9.140625" style="254"/>
    <col min="6406" max="6406" width="68.5703125" style="254" customWidth="1"/>
    <col min="6407" max="6407" width="16" style="254" customWidth="1"/>
    <col min="6408" max="6408" width="10.5703125" style="254" bestFit="1" customWidth="1"/>
    <col min="6409" max="6409" width="12.85546875" style="254" customWidth="1"/>
    <col min="6410" max="6412" width="14.42578125" style="254" customWidth="1"/>
    <col min="6413" max="6413" width="12" style="254" customWidth="1"/>
    <col min="6414" max="6661" width="9.140625" style="254"/>
    <col min="6662" max="6662" width="68.5703125" style="254" customWidth="1"/>
    <col min="6663" max="6663" width="16" style="254" customWidth="1"/>
    <col min="6664" max="6664" width="10.5703125" style="254" bestFit="1" customWidth="1"/>
    <col min="6665" max="6665" width="12.85546875" style="254" customWidth="1"/>
    <col min="6666" max="6668" width="14.42578125" style="254" customWidth="1"/>
    <col min="6669" max="6669" width="12" style="254" customWidth="1"/>
    <col min="6670" max="6917" width="9.140625" style="254"/>
    <col min="6918" max="6918" width="68.5703125" style="254" customWidth="1"/>
    <col min="6919" max="6919" width="16" style="254" customWidth="1"/>
    <col min="6920" max="6920" width="10.5703125" style="254" bestFit="1" customWidth="1"/>
    <col min="6921" max="6921" width="12.85546875" style="254" customWidth="1"/>
    <col min="6922" max="6924" width="14.42578125" style="254" customWidth="1"/>
    <col min="6925" max="6925" width="12" style="254" customWidth="1"/>
    <col min="6926" max="7173" width="9.140625" style="254"/>
    <col min="7174" max="7174" width="68.5703125" style="254" customWidth="1"/>
    <col min="7175" max="7175" width="16" style="254" customWidth="1"/>
    <col min="7176" max="7176" width="10.5703125" style="254" bestFit="1" customWidth="1"/>
    <col min="7177" max="7177" width="12.85546875" style="254" customWidth="1"/>
    <col min="7178" max="7180" width="14.42578125" style="254" customWidth="1"/>
    <col min="7181" max="7181" width="12" style="254" customWidth="1"/>
    <col min="7182" max="7429" width="9.140625" style="254"/>
    <col min="7430" max="7430" width="68.5703125" style="254" customWidth="1"/>
    <col min="7431" max="7431" width="16" style="254" customWidth="1"/>
    <col min="7432" max="7432" width="10.5703125" style="254" bestFit="1" customWidth="1"/>
    <col min="7433" max="7433" width="12.85546875" style="254" customWidth="1"/>
    <col min="7434" max="7436" width="14.42578125" style="254" customWidth="1"/>
    <col min="7437" max="7437" width="12" style="254" customWidth="1"/>
    <col min="7438" max="7685" width="9.140625" style="254"/>
    <col min="7686" max="7686" width="68.5703125" style="254" customWidth="1"/>
    <col min="7687" max="7687" width="16" style="254" customWidth="1"/>
    <col min="7688" max="7688" width="10.5703125" style="254" bestFit="1" customWidth="1"/>
    <col min="7689" max="7689" width="12.85546875" style="254" customWidth="1"/>
    <col min="7690" max="7692" width="14.42578125" style="254" customWidth="1"/>
    <col min="7693" max="7693" width="12" style="254" customWidth="1"/>
    <col min="7694" max="7941" width="9.140625" style="254"/>
    <col min="7942" max="7942" width="68.5703125" style="254" customWidth="1"/>
    <col min="7943" max="7943" width="16" style="254" customWidth="1"/>
    <col min="7944" max="7944" width="10.5703125" style="254" bestFit="1" customWidth="1"/>
    <col min="7945" max="7945" width="12.85546875" style="254" customWidth="1"/>
    <col min="7946" max="7948" width="14.42578125" style="254" customWidth="1"/>
    <col min="7949" max="7949" width="12" style="254" customWidth="1"/>
    <col min="7950" max="8197" width="9.140625" style="254"/>
    <col min="8198" max="8198" width="68.5703125" style="254" customWidth="1"/>
    <col min="8199" max="8199" width="16" style="254" customWidth="1"/>
    <col min="8200" max="8200" width="10.5703125" style="254" bestFit="1" customWidth="1"/>
    <col min="8201" max="8201" width="12.85546875" style="254" customWidth="1"/>
    <col min="8202" max="8204" width="14.42578125" style="254" customWidth="1"/>
    <col min="8205" max="8205" width="12" style="254" customWidth="1"/>
    <col min="8206" max="8453" width="9.140625" style="254"/>
    <col min="8454" max="8454" width="68.5703125" style="254" customWidth="1"/>
    <col min="8455" max="8455" width="16" style="254" customWidth="1"/>
    <col min="8456" max="8456" width="10.5703125" style="254" bestFit="1" customWidth="1"/>
    <col min="8457" max="8457" width="12.85546875" style="254" customWidth="1"/>
    <col min="8458" max="8460" width="14.42578125" style="254" customWidth="1"/>
    <col min="8461" max="8461" width="12" style="254" customWidth="1"/>
    <col min="8462" max="8709" width="9.140625" style="254"/>
    <col min="8710" max="8710" width="68.5703125" style="254" customWidth="1"/>
    <col min="8711" max="8711" width="16" style="254" customWidth="1"/>
    <col min="8712" max="8712" width="10.5703125" style="254" bestFit="1" customWidth="1"/>
    <col min="8713" max="8713" width="12.85546875" style="254" customWidth="1"/>
    <col min="8714" max="8716" width="14.42578125" style="254" customWidth="1"/>
    <col min="8717" max="8717" width="12" style="254" customWidth="1"/>
    <col min="8718" max="8965" width="9.140625" style="254"/>
    <col min="8966" max="8966" width="68.5703125" style="254" customWidth="1"/>
    <col min="8967" max="8967" width="16" style="254" customWidth="1"/>
    <col min="8968" max="8968" width="10.5703125" style="254" bestFit="1" customWidth="1"/>
    <col min="8969" max="8969" width="12.85546875" style="254" customWidth="1"/>
    <col min="8970" max="8972" width="14.42578125" style="254" customWidth="1"/>
    <col min="8973" max="8973" width="12" style="254" customWidth="1"/>
    <col min="8974" max="9221" width="9.140625" style="254"/>
    <col min="9222" max="9222" width="68.5703125" style="254" customWidth="1"/>
    <col min="9223" max="9223" width="16" style="254" customWidth="1"/>
    <col min="9224" max="9224" width="10.5703125" style="254" bestFit="1" customWidth="1"/>
    <col min="9225" max="9225" width="12.85546875" style="254" customWidth="1"/>
    <col min="9226" max="9228" width="14.42578125" style="254" customWidth="1"/>
    <col min="9229" max="9229" width="12" style="254" customWidth="1"/>
    <col min="9230" max="9477" width="9.140625" style="254"/>
    <col min="9478" max="9478" width="68.5703125" style="254" customWidth="1"/>
    <col min="9479" max="9479" width="16" style="254" customWidth="1"/>
    <col min="9480" max="9480" width="10.5703125" style="254" bestFit="1" customWidth="1"/>
    <col min="9481" max="9481" width="12.85546875" style="254" customWidth="1"/>
    <col min="9482" max="9484" width="14.42578125" style="254" customWidth="1"/>
    <col min="9485" max="9485" width="12" style="254" customWidth="1"/>
    <col min="9486" max="9733" width="9.140625" style="254"/>
    <col min="9734" max="9734" width="68.5703125" style="254" customWidth="1"/>
    <col min="9735" max="9735" width="16" style="254" customWidth="1"/>
    <col min="9736" max="9736" width="10.5703125" style="254" bestFit="1" customWidth="1"/>
    <col min="9737" max="9737" width="12.85546875" style="254" customWidth="1"/>
    <col min="9738" max="9740" width="14.42578125" style="254" customWidth="1"/>
    <col min="9741" max="9741" width="12" style="254" customWidth="1"/>
    <col min="9742" max="9989" width="9.140625" style="254"/>
    <col min="9990" max="9990" width="68.5703125" style="254" customWidth="1"/>
    <col min="9991" max="9991" width="16" style="254" customWidth="1"/>
    <col min="9992" max="9992" width="10.5703125" style="254" bestFit="1" customWidth="1"/>
    <col min="9993" max="9993" width="12.85546875" style="254" customWidth="1"/>
    <col min="9994" max="9996" width="14.42578125" style="254" customWidth="1"/>
    <col min="9997" max="9997" width="12" style="254" customWidth="1"/>
    <col min="9998" max="10245" width="9.140625" style="254"/>
    <col min="10246" max="10246" width="68.5703125" style="254" customWidth="1"/>
    <col min="10247" max="10247" width="16" style="254" customWidth="1"/>
    <col min="10248" max="10248" width="10.5703125" style="254" bestFit="1" customWidth="1"/>
    <col min="10249" max="10249" width="12.85546875" style="254" customWidth="1"/>
    <col min="10250" max="10252" width="14.42578125" style="254" customWidth="1"/>
    <col min="10253" max="10253" width="12" style="254" customWidth="1"/>
    <col min="10254" max="10501" width="9.140625" style="254"/>
    <col min="10502" max="10502" width="68.5703125" style="254" customWidth="1"/>
    <col min="10503" max="10503" width="16" style="254" customWidth="1"/>
    <col min="10504" max="10504" width="10.5703125" style="254" bestFit="1" customWidth="1"/>
    <col min="10505" max="10505" width="12.85546875" style="254" customWidth="1"/>
    <col min="10506" max="10508" width="14.42578125" style="254" customWidth="1"/>
    <col min="10509" max="10509" width="12" style="254" customWidth="1"/>
    <col min="10510" max="10757" width="9.140625" style="254"/>
    <col min="10758" max="10758" width="68.5703125" style="254" customWidth="1"/>
    <col min="10759" max="10759" width="16" style="254" customWidth="1"/>
    <col min="10760" max="10760" width="10.5703125" style="254" bestFit="1" customWidth="1"/>
    <col min="10761" max="10761" width="12.85546875" style="254" customWidth="1"/>
    <col min="10762" max="10764" width="14.42578125" style="254" customWidth="1"/>
    <col min="10765" max="10765" width="12" style="254" customWidth="1"/>
    <col min="10766" max="11013" width="9.140625" style="254"/>
    <col min="11014" max="11014" width="68.5703125" style="254" customWidth="1"/>
    <col min="11015" max="11015" width="16" style="254" customWidth="1"/>
    <col min="11016" max="11016" width="10.5703125" style="254" bestFit="1" customWidth="1"/>
    <col min="11017" max="11017" width="12.85546875" style="254" customWidth="1"/>
    <col min="11018" max="11020" width="14.42578125" style="254" customWidth="1"/>
    <col min="11021" max="11021" width="12" style="254" customWidth="1"/>
    <col min="11022" max="11269" width="9.140625" style="254"/>
    <col min="11270" max="11270" width="68.5703125" style="254" customWidth="1"/>
    <col min="11271" max="11271" width="16" style="254" customWidth="1"/>
    <col min="11272" max="11272" width="10.5703125" style="254" bestFit="1" customWidth="1"/>
    <col min="11273" max="11273" width="12.85546875" style="254" customWidth="1"/>
    <col min="11274" max="11276" width="14.42578125" style="254" customWidth="1"/>
    <col min="11277" max="11277" width="12" style="254" customWidth="1"/>
    <col min="11278" max="11525" width="9.140625" style="254"/>
    <col min="11526" max="11526" width="68.5703125" style="254" customWidth="1"/>
    <col min="11527" max="11527" width="16" style="254" customWidth="1"/>
    <col min="11528" max="11528" width="10.5703125" style="254" bestFit="1" customWidth="1"/>
    <col min="11529" max="11529" width="12.85546875" style="254" customWidth="1"/>
    <col min="11530" max="11532" width="14.42578125" style="254" customWidth="1"/>
    <col min="11533" max="11533" width="12" style="254" customWidth="1"/>
    <col min="11534" max="11781" width="9.140625" style="254"/>
    <col min="11782" max="11782" width="68.5703125" style="254" customWidth="1"/>
    <col min="11783" max="11783" width="16" style="254" customWidth="1"/>
    <col min="11784" max="11784" width="10.5703125" style="254" bestFit="1" customWidth="1"/>
    <col min="11785" max="11785" width="12.85546875" style="254" customWidth="1"/>
    <col min="11786" max="11788" width="14.42578125" style="254" customWidth="1"/>
    <col min="11789" max="11789" width="12" style="254" customWidth="1"/>
    <col min="11790" max="12037" width="9.140625" style="254"/>
    <col min="12038" max="12038" width="68.5703125" style="254" customWidth="1"/>
    <col min="12039" max="12039" width="16" style="254" customWidth="1"/>
    <col min="12040" max="12040" width="10.5703125" style="254" bestFit="1" customWidth="1"/>
    <col min="12041" max="12041" width="12.85546875" style="254" customWidth="1"/>
    <col min="12042" max="12044" width="14.42578125" style="254" customWidth="1"/>
    <col min="12045" max="12045" width="12" style="254" customWidth="1"/>
    <col min="12046" max="12293" width="9.140625" style="254"/>
    <col min="12294" max="12294" width="68.5703125" style="254" customWidth="1"/>
    <col min="12295" max="12295" width="16" style="254" customWidth="1"/>
    <col min="12296" max="12296" width="10.5703125" style="254" bestFit="1" customWidth="1"/>
    <col min="12297" max="12297" width="12.85546875" style="254" customWidth="1"/>
    <col min="12298" max="12300" width="14.42578125" style="254" customWidth="1"/>
    <col min="12301" max="12301" width="12" style="254" customWidth="1"/>
    <col min="12302" max="12549" width="9.140625" style="254"/>
    <col min="12550" max="12550" width="68.5703125" style="254" customWidth="1"/>
    <col min="12551" max="12551" width="16" style="254" customWidth="1"/>
    <col min="12552" max="12552" width="10.5703125" style="254" bestFit="1" customWidth="1"/>
    <col min="12553" max="12553" width="12.85546875" style="254" customWidth="1"/>
    <col min="12554" max="12556" width="14.42578125" style="254" customWidth="1"/>
    <col min="12557" max="12557" width="12" style="254" customWidth="1"/>
    <col min="12558" max="12805" width="9.140625" style="254"/>
    <col min="12806" max="12806" width="68.5703125" style="254" customWidth="1"/>
    <col min="12807" max="12807" width="16" style="254" customWidth="1"/>
    <col min="12808" max="12808" width="10.5703125" style="254" bestFit="1" customWidth="1"/>
    <col min="12809" max="12809" width="12.85546875" style="254" customWidth="1"/>
    <col min="12810" max="12812" width="14.42578125" style="254" customWidth="1"/>
    <col min="12813" max="12813" width="12" style="254" customWidth="1"/>
    <col min="12814" max="13061" width="9.140625" style="254"/>
    <col min="13062" max="13062" width="68.5703125" style="254" customWidth="1"/>
    <col min="13063" max="13063" width="16" style="254" customWidth="1"/>
    <col min="13064" max="13064" width="10.5703125" style="254" bestFit="1" customWidth="1"/>
    <col min="13065" max="13065" width="12.85546875" style="254" customWidth="1"/>
    <col min="13066" max="13068" width="14.42578125" style="254" customWidth="1"/>
    <col min="13069" max="13069" width="12" style="254" customWidth="1"/>
    <col min="13070" max="13317" width="9.140625" style="254"/>
    <col min="13318" max="13318" width="68.5703125" style="254" customWidth="1"/>
    <col min="13319" max="13319" width="16" style="254" customWidth="1"/>
    <col min="13320" max="13320" width="10.5703125" style="254" bestFit="1" customWidth="1"/>
    <col min="13321" max="13321" width="12.85546875" style="254" customWidth="1"/>
    <col min="13322" max="13324" width="14.42578125" style="254" customWidth="1"/>
    <col min="13325" max="13325" width="12" style="254" customWidth="1"/>
    <col min="13326" max="13573" width="9.140625" style="254"/>
    <col min="13574" max="13574" width="68.5703125" style="254" customWidth="1"/>
    <col min="13575" max="13575" width="16" style="254" customWidth="1"/>
    <col min="13576" max="13576" width="10.5703125" style="254" bestFit="1" customWidth="1"/>
    <col min="13577" max="13577" width="12.85546875" style="254" customWidth="1"/>
    <col min="13578" max="13580" width="14.42578125" style="254" customWidth="1"/>
    <col min="13581" max="13581" width="12" style="254" customWidth="1"/>
    <col min="13582" max="13829" width="9.140625" style="254"/>
    <col min="13830" max="13830" width="68.5703125" style="254" customWidth="1"/>
    <col min="13831" max="13831" width="16" style="254" customWidth="1"/>
    <col min="13832" max="13832" width="10.5703125" style="254" bestFit="1" customWidth="1"/>
    <col min="13833" max="13833" width="12.85546875" style="254" customWidth="1"/>
    <col min="13834" max="13836" width="14.42578125" style="254" customWidth="1"/>
    <col min="13837" max="13837" width="12" style="254" customWidth="1"/>
    <col min="13838" max="14085" width="9.140625" style="254"/>
    <col min="14086" max="14086" width="68.5703125" style="254" customWidth="1"/>
    <col min="14087" max="14087" width="16" style="254" customWidth="1"/>
    <col min="14088" max="14088" width="10.5703125" style="254" bestFit="1" customWidth="1"/>
    <col min="14089" max="14089" width="12.85546875" style="254" customWidth="1"/>
    <col min="14090" max="14092" width="14.42578125" style="254" customWidth="1"/>
    <col min="14093" max="14093" width="12" style="254" customWidth="1"/>
    <col min="14094" max="14341" width="9.140625" style="254"/>
    <col min="14342" max="14342" width="68.5703125" style="254" customWidth="1"/>
    <col min="14343" max="14343" width="16" style="254" customWidth="1"/>
    <col min="14344" max="14344" width="10.5703125" style="254" bestFit="1" customWidth="1"/>
    <col min="14345" max="14345" width="12.85546875" style="254" customWidth="1"/>
    <col min="14346" max="14348" width="14.42578125" style="254" customWidth="1"/>
    <col min="14349" max="14349" width="12" style="254" customWidth="1"/>
    <col min="14350" max="14597" width="9.140625" style="254"/>
    <col min="14598" max="14598" width="68.5703125" style="254" customWidth="1"/>
    <col min="14599" max="14599" width="16" style="254" customWidth="1"/>
    <col min="14600" max="14600" width="10.5703125" style="254" bestFit="1" customWidth="1"/>
    <col min="14601" max="14601" width="12.85546875" style="254" customWidth="1"/>
    <col min="14602" max="14604" width="14.42578125" style="254" customWidth="1"/>
    <col min="14605" max="14605" width="12" style="254" customWidth="1"/>
    <col min="14606" max="14853" width="9.140625" style="254"/>
    <col min="14854" max="14854" width="68.5703125" style="254" customWidth="1"/>
    <col min="14855" max="14855" width="16" style="254" customWidth="1"/>
    <col min="14856" max="14856" width="10.5703125" style="254" bestFit="1" customWidth="1"/>
    <col min="14857" max="14857" width="12.85546875" style="254" customWidth="1"/>
    <col min="14858" max="14860" width="14.42578125" style="254" customWidth="1"/>
    <col min="14861" max="14861" width="12" style="254" customWidth="1"/>
    <col min="14862" max="15109" width="9.140625" style="254"/>
    <col min="15110" max="15110" width="68.5703125" style="254" customWidth="1"/>
    <col min="15111" max="15111" width="16" style="254" customWidth="1"/>
    <col min="15112" max="15112" width="10.5703125" style="254" bestFit="1" customWidth="1"/>
    <col min="15113" max="15113" width="12.85546875" style="254" customWidth="1"/>
    <col min="15114" max="15116" width="14.42578125" style="254" customWidth="1"/>
    <col min="15117" max="15117" width="12" style="254" customWidth="1"/>
    <col min="15118" max="15365" width="9.140625" style="254"/>
    <col min="15366" max="15366" width="68.5703125" style="254" customWidth="1"/>
    <col min="15367" max="15367" width="16" style="254" customWidth="1"/>
    <col min="15368" max="15368" width="10.5703125" style="254" bestFit="1" customWidth="1"/>
    <col min="15369" max="15369" width="12.85546875" style="254" customWidth="1"/>
    <col min="15370" max="15372" width="14.42578125" style="254" customWidth="1"/>
    <col min="15373" max="15373" width="12" style="254" customWidth="1"/>
    <col min="15374" max="15621" width="9.140625" style="254"/>
    <col min="15622" max="15622" width="68.5703125" style="254" customWidth="1"/>
    <col min="15623" max="15623" width="16" style="254" customWidth="1"/>
    <col min="15624" max="15624" width="10.5703125" style="254" bestFit="1" customWidth="1"/>
    <col min="15625" max="15625" width="12.85546875" style="254" customWidth="1"/>
    <col min="15626" max="15628" width="14.42578125" style="254" customWidth="1"/>
    <col min="15629" max="15629" width="12" style="254" customWidth="1"/>
    <col min="15630" max="15877" width="9.140625" style="254"/>
    <col min="15878" max="15878" width="68.5703125" style="254" customWidth="1"/>
    <col min="15879" max="15879" width="16" style="254" customWidth="1"/>
    <col min="15880" max="15880" width="10.5703125" style="254" bestFit="1" customWidth="1"/>
    <col min="15881" max="15881" width="12.85546875" style="254" customWidth="1"/>
    <col min="15882" max="15884" width="14.42578125" style="254" customWidth="1"/>
    <col min="15885" max="15885" width="12" style="254" customWidth="1"/>
    <col min="15886" max="16133" width="9.140625" style="254"/>
    <col min="16134" max="16134" width="68.5703125" style="254" customWidth="1"/>
    <col min="16135" max="16135" width="16" style="254" customWidth="1"/>
    <col min="16136" max="16136" width="10.5703125" style="254" bestFit="1" customWidth="1"/>
    <col min="16137" max="16137" width="12.85546875" style="254" customWidth="1"/>
    <col min="16138" max="16140" width="14.42578125" style="254" customWidth="1"/>
    <col min="16141" max="16141" width="12" style="254" customWidth="1"/>
    <col min="16142" max="16384" width="9.140625" style="254"/>
  </cols>
  <sheetData>
    <row r="1" spans="2:16" ht="18" customHeight="1" x14ac:dyDescent="0.2">
      <c r="B1" s="399"/>
      <c r="C1" s="399"/>
      <c r="D1" s="399"/>
      <c r="E1" s="399"/>
      <c r="F1" s="399"/>
      <c r="G1" s="399"/>
      <c r="H1" s="399"/>
      <c r="I1" s="399"/>
      <c r="J1" s="399"/>
      <c r="K1" s="399"/>
      <c r="L1" s="399"/>
      <c r="M1" s="399"/>
      <c r="N1" s="399"/>
    </row>
    <row r="2" spans="2:16" ht="69" customHeight="1" x14ac:dyDescent="0.2">
      <c r="B2" s="399"/>
      <c r="C2" s="399"/>
      <c r="D2" s="399"/>
      <c r="E2" s="399"/>
      <c r="F2" s="399"/>
      <c r="G2" s="399"/>
      <c r="H2" s="399"/>
      <c r="I2" s="399"/>
      <c r="J2" s="399"/>
      <c r="K2" s="399"/>
      <c r="L2" s="399"/>
      <c r="M2" s="399"/>
      <c r="N2" s="399"/>
    </row>
    <row r="3" spans="2:16" ht="3" customHeight="1" x14ac:dyDescent="0.2">
      <c r="B3" s="255"/>
      <c r="C3" s="255"/>
      <c r="D3" s="255"/>
      <c r="E3" s="255"/>
      <c r="F3" s="255"/>
      <c r="G3" s="255"/>
      <c r="H3" s="255"/>
      <c r="I3" s="255"/>
      <c r="J3" s="256"/>
      <c r="K3" s="257"/>
      <c r="L3" s="255"/>
      <c r="M3" s="255"/>
      <c r="N3" s="255"/>
    </row>
    <row r="4" spans="2:16" x14ac:dyDescent="0.2">
      <c r="B4" s="305" t="s">
        <v>1789</v>
      </c>
      <c r="C4" s="306" t="str">
        <f>'BDI NOVO'!B6:B6</f>
        <v>CONSTRUÇÃO DA ESCOLA MUNICIPAL JOSÉ BUENO BRUZZI</v>
      </c>
      <c r="D4" s="306"/>
      <c r="E4" s="306"/>
      <c r="F4" s="306"/>
      <c r="G4" s="306"/>
      <c r="H4" s="306"/>
      <c r="I4" s="306"/>
      <c r="J4" s="307"/>
      <c r="K4" s="308"/>
      <c r="L4" s="309"/>
      <c r="M4" s="309"/>
      <c r="N4" s="310"/>
    </row>
    <row r="5" spans="2:16" x14ac:dyDescent="0.2">
      <c r="B5" s="311" t="str">
        <f>'A EXECUTAR JAN-2026'!A3</f>
        <v>MUNICÍPIO: DORES DE GUANHÃES - MG</v>
      </c>
      <c r="C5" s="258"/>
      <c r="D5" s="258"/>
      <c r="E5" s="258"/>
      <c r="F5" s="258"/>
      <c r="G5" s="258"/>
      <c r="H5" s="258"/>
      <c r="I5" s="258"/>
      <c r="J5" s="256"/>
      <c r="K5" s="259"/>
      <c r="L5" s="312"/>
      <c r="M5" s="255"/>
      <c r="N5" s="313"/>
    </row>
    <row r="6" spans="2:16" x14ac:dyDescent="0.2">
      <c r="B6" s="314" t="s">
        <v>1730</v>
      </c>
      <c r="C6" s="315"/>
      <c r="D6" s="315"/>
      <c r="E6" s="315"/>
      <c r="F6" s="315"/>
      <c r="G6" s="315"/>
      <c r="H6" s="315"/>
      <c r="I6" s="315"/>
      <c r="J6" s="316" t="s">
        <v>1734</v>
      </c>
      <c r="K6" s="317">
        <f>'A EXECUTAR JAN-2026'!C1542</f>
        <v>0.2288</v>
      </c>
      <c r="L6" s="316" t="s">
        <v>1735</v>
      </c>
      <c r="M6" s="318">
        <f>'A EXECUTAR JAN-2026'!C1543</f>
        <v>0.23119999999999999</v>
      </c>
      <c r="N6" s="319"/>
    </row>
    <row r="7" spans="2:16" ht="9" customHeight="1" x14ac:dyDescent="0.2">
      <c r="B7" s="258"/>
      <c r="C7" s="258"/>
      <c r="D7" s="258"/>
      <c r="E7" s="258"/>
      <c r="F7" s="258"/>
      <c r="G7" s="258"/>
      <c r="H7" s="258"/>
      <c r="I7" s="258"/>
      <c r="J7" s="256"/>
      <c r="K7" s="259"/>
      <c r="L7" s="255"/>
      <c r="M7" s="255"/>
      <c r="N7" s="256"/>
    </row>
    <row r="8" spans="2:16" x14ac:dyDescent="0.2">
      <c r="B8" s="400" t="s">
        <v>1788</v>
      </c>
      <c r="C8" s="401"/>
      <c r="D8" s="401"/>
      <c r="E8" s="401"/>
      <c r="F8" s="401"/>
      <c r="G8" s="401"/>
      <c r="H8" s="401"/>
      <c r="I8" s="401"/>
      <c r="J8" s="401"/>
      <c r="K8" s="401"/>
      <c r="L8" s="401"/>
      <c r="M8" s="401"/>
      <c r="N8" s="402"/>
    </row>
    <row r="9" spans="2:16" ht="7.5" customHeight="1" x14ac:dyDescent="0.2"/>
    <row r="10" spans="2:16" ht="25.5" x14ac:dyDescent="0.2">
      <c r="B10" s="322" t="s">
        <v>3</v>
      </c>
      <c r="C10" s="322" t="s">
        <v>1731</v>
      </c>
      <c r="D10" s="320" t="s">
        <v>1778</v>
      </c>
      <c r="E10" s="320" t="s">
        <v>1779</v>
      </c>
      <c r="F10" s="321" t="s">
        <v>1780</v>
      </c>
      <c r="G10" s="320" t="s">
        <v>1781</v>
      </c>
      <c r="H10" s="320" t="s">
        <v>1782</v>
      </c>
      <c r="I10" s="321" t="s">
        <v>1783</v>
      </c>
      <c r="J10" s="322" t="s">
        <v>1732</v>
      </c>
      <c r="K10" s="322" t="s">
        <v>1784</v>
      </c>
      <c r="L10" s="322" t="s">
        <v>1785</v>
      </c>
      <c r="M10" s="322" t="s">
        <v>1786</v>
      </c>
      <c r="N10" s="322" t="s">
        <v>1787</v>
      </c>
    </row>
    <row r="11" spans="2:16" x14ac:dyDescent="0.2">
      <c r="B11" s="261"/>
      <c r="C11" s="260"/>
      <c r="D11" s="260"/>
      <c r="E11" s="260"/>
      <c r="F11" s="260"/>
      <c r="G11" s="260"/>
      <c r="H11" s="260"/>
      <c r="I11" s="260"/>
      <c r="J11" s="261"/>
      <c r="K11" s="261"/>
      <c r="L11" s="261"/>
      <c r="M11" s="261"/>
      <c r="N11" s="261"/>
    </row>
    <row r="12" spans="2:16" ht="15" x14ac:dyDescent="0.25">
      <c r="B12" s="260">
        <v>1</v>
      </c>
      <c r="C12" s="266" t="str">
        <f>'A EXECUTAR JAN-2026'!B6</f>
        <v>INSTALAÇÃO DOS SERVIÇOS DE ENGENHARIA</v>
      </c>
      <c r="D12" s="266">
        <f>'A EXECUTAR JAN-2026'!R45</f>
        <v>50500.722000000009</v>
      </c>
      <c r="E12" s="266">
        <f>'A EXECUTAR JAN-2026'!U45</f>
        <v>4409.95</v>
      </c>
      <c r="F12" s="266">
        <f>'A EXECUTAR JAN-2026'!R45+'A EXECUTAR JAN-2026'!U45</f>
        <v>54910.672000000006</v>
      </c>
      <c r="G12" s="266">
        <f>ROUND((D12*(1+$K$6)),2)</f>
        <v>62055.29</v>
      </c>
      <c r="H12" s="283">
        <f>ROUND((E12*(1+$M$6)),4)</f>
        <v>5429.5303999999996</v>
      </c>
      <c r="I12" s="266">
        <f>G12+H12</f>
        <v>67484.820399999997</v>
      </c>
      <c r="J12" s="262">
        <f>I12/$I$57</f>
        <v>4.6496983797296339E-2</v>
      </c>
      <c r="K12" s="284">
        <f>ROUND((K13/I12),4)</f>
        <v>0.91949999999999998</v>
      </c>
      <c r="L12" s="286">
        <f>1-K12</f>
        <v>8.0500000000000016E-2</v>
      </c>
      <c r="M12" s="261"/>
      <c r="N12" s="261"/>
      <c r="O12" s="282">
        <f>SUM(K12:N12)</f>
        <v>1</v>
      </c>
      <c r="P12" s="549">
        <f>SUM(L13:N13)</f>
        <v>5429.5303999999996</v>
      </c>
    </row>
    <row r="13" spans="2:16" ht="15" x14ac:dyDescent="0.25">
      <c r="B13" s="260"/>
      <c r="C13" s="266"/>
      <c r="D13" s="266"/>
      <c r="E13" s="266"/>
      <c r="F13" s="266"/>
      <c r="G13" s="266"/>
      <c r="H13" s="283"/>
      <c r="I13" s="261"/>
      <c r="J13" s="262"/>
      <c r="K13" s="263">
        <f>G12</f>
        <v>62055.29</v>
      </c>
      <c r="L13" s="263">
        <f>H12</f>
        <v>5429.5303999999996</v>
      </c>
      <c r="M13" s="261"/>
      <c r="N13" s="261"/>
      <c r="O13" s="282">
        <f t="shared" ref="O13:O57" si="0">SUM(K13:N13)</f>
        <v>67484.820399999997</v>
      </c>
    </row>
    <row r="14" spans="2:16" ht="15" x14ac:dyDescent="0.25">
      <c r="B14" s="260">
        <v>3</v>
      </c>
      <c r="C14" s="266" t="str">
        <f>'A EXECUTAR JAN-2026'!B173</f>
        <v>TRABALHOS EM TERRA</v>
      </c>
      <c r="D14" s="266">
        <f>'A EXECUTAR JAN-2026'!R203</f>
        <v>27906.379800000002</v>
      </c>
      <c r="E14" s="266">
        <f>'A EXECUTAR JAN-2026'!U203</f>
        <v>0</v>
      </c>
      <c r="F14" s="266">
        <f>'A EXECUTAR JAN-2026'!R203+'A EXECUTAR JAN-2026'!U203</f>
        <v>27906.379800000002</v>
      </c>
      <c r="G14" s="266">
        <f>ROUND((D14*(1+$K$6)),2)</f>
        <v>34291.360000000001</v>
      </c>
      <c r="H14" s="283">
        <f t="shared" ref="H14:H55" si="1">ROUND((E14*(1+$M$6)),4)</f>
        <v>0</v>
      </c>
      <c r="I14" s="266">
        <f t="shared" ref="I14" si="2">G14+H14</f>
        <v>34291.360000000001</v>
      </c>
      <c r="J14" s="262">
        <f t="shared" ref="J14" si="3">I14/$I$57</f>
        <v>2.3626717843458257E-2</v>
      </c>
      <c r="K14" s="284">
        <f t="shared" ref="K14" si="4">ROUND((K15/I14),4)</f>
        <v>1</v>
      </c>
      <c r="L14" s="264"/>
      <c r="M14" s="264"/>
      <c r="N14" s="262"/>
      <c r="O14" s="282">
        <f t="shared" si="0"/>
        <v>1</v>
      </c>
    </row>
    <row r="15" spans="2:16" ht="15" x14ac:dyDescent="0.25">
      <c r="B15" s="260"/>
      <c r="C15" s="266"/>
      <c r="D15" s="266"/>
      <c r="E15" s="266"/>
      <c r="F15" s="266"/>
      <c r="G15" s="266"/>
      <c r="H15" s="283"/>
      <c r="I15" s="261"/>
      <c r="J15" s="262"/>
      <c r="K15" s="263">
        <f t="shared" ref="K15" si="5">G14</f>
        <v>34291.360000000001</v>
      </c>
      <c r="L15" s="263"/>
      <c r="M15" s="263"/>
      <c r="N15" s="263"/>
      <c r="O15" s="282">
        <f t="shared" si="0"/>
        <v>34291.360000000001</v>
      </c>
    </row>
    <row r="16" spans="2:16" ht="15" x14ac:dyDescent="0.25">
      <c r="B16" s="260">
        <v>4</v>
      </c>
      <c r="C16" s="266" t="str">
        <f>'A EXECUTAR JAN-2026'!B204</f>
        <v>SONDAGEM, FUNDAÇÕES, MUROS E CONTENÇÕES</v>
      </c>
      <c r="D16" s="266">
        <f>'A EXECUTAR JAN-2026'!R264</f>
        <v>72196.442400000014</v>
      </c>
      <c r="E16" s="266">
        <f>'A EXECUTAR JAN-2026'!U264</f>
        <v>0</v>
      </c>
      <c r="F16" s="266">
        <f>'A EXECUTAR JAN-2026'!R264+'A EXECUTAR JAN-2026'!U264</f>
        <v>72196.442400000014</v>
      </c>
      <c r="G16" s="266">
        <f>ROUND((D16*(1+$K$6)),2)</f>
        <v>88714.99</v>
      </c>
      <c r="H16" s="283">
        <f t="shared" ref="H16:H55" si="6">ROUND((E16*(1+$M$6)),4)</f>
        <v>0</v>
      </c>
      <c r="I16" s="266">
        <f t="shared" ref="I16" si="7">G16+H16</f>
        <v>88714.99</v>
      </c>
      <c r="J16" s="262">
        <f t="shared" ref="J16" si="8">I16/$I$57</f>
        <v>6.1124552575786466E-2</v>
      </c>
      <c r="K16" s="284">
        <f t="shared" ref="K16" si="9">ROUND((K17/I16),4)</f>
        <v>1</v>
      </c>
      <c r="L16" s="284">
        <f>ROUND((0.3*(1-$K$16)),4)</f>
        <v>0</v>
      </c>
      <c r="M16" s="284">
        <f>ROUND((0.35*(1-$K$16)),4)</f>
        <v>0</v>
      </c>
      <c r="N16" s="284">
        <f>ROUND((0.35*(1-$K$16)),4)</f>
        <v>0</v>
      </c>
      <c r="O16" s="282">
        <f t="shared" si="0"/>
        <v>1</v>
      </c>
    </row>
    <row r="17" spans="2:16" ht="15" x14ac:dyDescent="0.25">
      <c r="B17" s="260"/>
      <c r="C17" s="266"/>
      <c r="D17" s="266"/>
      <c r="E17" s="266"/>
      <c r="F17" s="266"/>
      <c r="G17" s="266"/>
      <c r="H17" s="283"/>
      <c r="I17" s="261"/>
      <c r="J17" s="262"/>
      <c r="K17" s="263">
        <f t="shared" ref="K17" si="10">G16</f>
        <v>88714.99</v>
      </c>
      <c r="L17" s="263">
        <f>H16-N17-M17</f>
        <v>0</v>
      </c>
      <c r="M17" s="263">
        <f>ROUND((0.35*$H$16),2)</f>
        <v>0</v>
      </c>
      <c r="N17" s="263">
        <f>ROUND((0.35*$H$16),2)</f>
        <v>0</v>
      </c>
      <c r="O17" s="282">
        <f t="shared" si="0"/>
        <v>88714.99</v>
      </c>
    </row>
    <row r="18" spans="2:16" ht="15" x14ac:dyDescent="0.25">
      <c r="B18" s="260">
        <v>5</v>
      </c>
      <c r="C18" s="266" t="str">
        <f>'A EXECUTAR JAN-2026'!B265</f>
        <v>SUPERESTRUTURA</v>
      </c>
      <c r="D18" s="266">
        <f>'A EXECUTAR JAN-2026'!R301</f>
        <v>94819.810200000007</v>
      </c>
      <c r="E18" s="266">
        <f>'A EXECUTAR JAN-2026'!U301</f>
        <v>0</v>
      </c>
      <c r="F18" s="266">
        <f>'A EXECUTAR JAN-2026'!R301+'A EXECUTAR JAN-2026'!U301</f>
        <v>94819.810200000007</v>
      </c>
      <c r="G18" s="266">
        <f>ROUND((D18*(1+$K$6)),2)</f>
        <v>116514.58</v>
      </c>
      <c r="H18" s="283">
        <f t="shared" ref="H18:H55" si="11">ROUND((E18*(1+$M$6)),4)</f>
        <v>0</v>
      </c>
      <c r="I18" s="266">
        <f t="shared" ref="I18" si="12">G18+H18</f>
        <v>116514.58</v>
      </c>
      <c r="J18" s="262">
        <f t="shared" ref="J18" si="13">I18/$I$57</f>
        <v>8.0278446416503876E-2</v>
      </c>
      <c r="K18" s="284">
        <f t="shared" ref="K18" si="14">ROUND((K19/I18),4)</f>
        <v>1</v>
      </c>
      <c r="L18" s="285"/>
      <c r="M18" s="285"/>
      <c r="N18" s="285"/>
      <c r="O18" s="282">
        <f t="shared" si="0"/>
        <v>1</v>
      </c>
    </row>
    <row r="19" spans="2:16" ht="15" x14ac:dyDescent="0.25">
      <c r="B19" s="260"/>
      <c r="C19" s="266"/>
      <c r="D19" s="266"/>
      <c r="E19" s="266"/>
      <c r="F19" s="266"/>
      <c r="G19" s="266"/>
      <c r="H19" s="283"/>
      <c r="I19" s="261"/>
      <c r="J19" s="262"/>
      <c r="K19" s="263">
        <f t="shared" ref="K19" si="15">G18</f>
        <v>116514.58</v>
      </c>
      <c r="L19" s="263"/>
      <c r="M19" s="263"/>
      <c r="N19" s="263"/>
      <c r="O19" s="282">
        <f t="shared" si="0"/>
        <v>116514.58</v>
      </c>
    </row>
    <row r="20" spans="2:16" ht="15" x14ac:dyDescent="0.25">
      <c r="B20" s="260">
        <v>6</v>
      </c>
      <c r="C20" s="266" t="str">
        <f>'A EXECUTAR JAN-2026'!B302</f>
        <v>ALVENARIA</v>
      </c>
      <c r="D20" s="266">
        <f>'A EXECUTAR JAN-2026'!R330</f>
        <v>38509.596800000007</v>
      </c>
      <c r="E20" s="266">
        <f>'A EXECUTAR JAN-2026'!U330</f>
        <v>0</v>
      </c>
      <c r="F20" s="266">
        <f>'A EXECUTAR JAN-2026'!R330+'A EXECUTAR JAN-2026'!U330</f>
        <v>38509.596800000007</v>
      </c>
      <c r="G20" s="266">
        <f>ROUND((D20*(1+$K$6)),2)</f>
        <v>47320.59</v>
      </c>
      <c r="H20" s="283">
        <f t="shared" ref="H20:H55" si="16">ROUND((E20*(1+$M$6)),4)</f>
        <v>0</v>
      </c>
      <c r="I20" s="266">
        <f t="shared" ref="I20" si="17">G20+H20</f>
        <v>47320.59</v>
      </c>
      <c r="J20" s="262">
        <f t="shared" ref="J20" si="18">I20/$I$57</f>
        <v>3.2603846220038292E-2</v>
      </c>
      <c r="K20" s="284">
        <f t="shared" ref="K20" si="19">ROUND((K21/I20),4)</f>
        <v>1</v>
      </c>
      <c r="L20" s="264"/>
      <c r="M20" s="264"/>
      <c r="N20" s="264"/>
      <c r="O20" s="282">
        <f t="shared" si="0"/>
        <v>1</v>
      </c>
    </row>
    <row r="21" spans="2:16" ht="15" x14ac:dyDescent="0.25">
      <c r="B21" s="260"/>
      <c r="C21" s="266"/>
      <c r="D21" s="266"/>
      <c r="E21" s="266"/>
      <c r="F21" s="266"/>
      <c r="G21" s="266"/>
      <c r="H21" s="283"/>
      <c r="I21" s="261"/>
      <c r="J21" s="262"/>
      <c r="K21" s="263">
        <f t="shared" ref="K21" si="20">G20</f>
        <v>47320.59</v>
      </c>
      <c r="L21" s="263"/>
      <c r="M21" s="263"/>
      <c r="N21" s="263"/>
      <c r="O21" s="282">
        <f t="shared" si="0"/>
        <v>47320.59</v>
      </c>
    </row>
    <row r="22" spans="2:16" ht="15" x14ac:dyDescent="0.25">
      <c r="B22" s="260">
        <v>7</v>
      </c>
      <c r="C22" s="266" t="str">
        <f>'A EXECUTAR JAN-2026'!B331</f>
        <v>COBERTURA E FORRO</v>
      </c>
      <c r="D22" s="266">
        <f>'A EXECUTAR JAN-2026'!R481</f>
        <v>223963.4804</v>
      </c>
      <c r="E22" s="266">
        <f>'A EXECUTAR JAN-2026'!U481</f>
        <v>18076.882999999998</v>
      </c>
      <c r="F22" s="266">
        <f>'A EXECUTAR JAN-2026'!R481+'A EXECUTAR JAN-2026'!U481</f>
        <v>242040.3634</v>
      </c>
      <c r="G22" s="266">
        <f>ROUND((D22*(1+$K$6)),2)</f>
        <v>275206.32</v>
      </c>
      <c r="H22" s="283">
        <f t="shared" ref="H22:H55" si="21">ROUND((E22*(1+$M$6)),4)</f>
        <v>22256.258300000001</v>
      </c>
      <c r="I22" s="266">
        <f t="shared" ref="I22" si="22">G22+H22</f>
        <v>297462.57829999999</v>
      </c>
      <c r="J22" s="262">
        <f t="shared" ref="J22" si="23">I22/$I$57</f>
        <v>0.20495146318144597</v>
      </c>
      <c r="K22" s="284">
        <f t="shared" ref="K22" si="24">ROUND((K23/I22),4)</f>
        <v>0.92520000000000002</v>
      </c>
      <c r="L22" s="285"/>
      <c r="M22" s="285"/>
      <c r="N22" s="284">
        <f>ROUND((1*(1-$K$22)),4)</f>
        <v>7.4800000000000005E-2</v>
      </c>
      <c r="O22" s="282">
        <f t="shared" si="0"/>
        <v>1</v>
      </c>
      <c r="P22" s="549">
        <f>SUM(L23:N23)</f>
        <v>22256.258300000001</v>
      </c>
    </row>
    <row r="23" spans="2:16" ht="15" x14ac:dyDescent="0.25">
      <c r="B23" s="260"/>
      <c r="C23" s="266"/>
      <c r="D23" s="266"/>
      <c r="E23" s="266"/>
      <c r="F23" s="266"/>
      <c r="G23" s="266"/>
      <c r="H23" s="283"/>
      <c r="I23" s="261"/>
      <c r="J23" s="262"/>
      <c r="K23" s="263">
        <f t="shared" ref="K23" si="25">G22</f>
        <v>275206.32</v>
      </c>
      <c r="L23" s="263"/>
      <c r="M23" s="263"/>
      <c r="N23" s="263">
        <f>H22</f>
        <v>22256.258300000001</v>
      </c>
      <c r="O23" s="282">
        <f t="shared" si="0"/>
        <v>297462.57829999999</v>
      </c>
    </row>
    <row r="24" spans="2:16" ht="15" x14ac:dyDescent="0.25">
      <c r="B24" s="260">
        <v>8</v>
      </c>
      <c r="C24" s="266" t="str">
        <f>'A EXECUTAR JAN-2026'!B482</f>
        <v>INSTALAÇÕES HIDRÁULICAS</v>
      </c>
      <c r="D24" s="266">
        <f>'A EXECUTAR JAN-2026'!R666</f>
        <v>6511.91</v>
      </c>
      <c r="E24" s="266">
        <f>'A EXECUTAR JAN-2026'!U666</f>
        <v>22923.069999999996</v>
      </c>
      <c r="F24" s="266">
        <f>'A EXECUTAR JAN-2026'!R666+'A EXECUTAR JAN-2026'!U666</f>
        <v>29434.979999999996</v>
      </c>
      <c r="G24" s="266">
        <f>ROUND((D24*(1+$K$6)),2)</f>
        <v>8001.84</v>
      </c>
      <c r="H24" s="283">
        <f t="shared" ref="H24:H55" si="26">ROUND((E24*(1+$M$6)),4)</f>
        <v>28222.8838</v>
      </c>
      <c r="I24" s="266">
        <f t="shared" ref="I24" si="27">G24+H24</f>
        <v>36224.7238</v>
      </c>
      <c r="J24" s="262">
        <f t="shared" ref="J24" si="28">I24/$I$57</f>
        <v>2.4958803855542826E-2</v>
      </c>
      <c r="K24" s="284">
        <f t="shared" ref="K24" si="29">ROUND((K25/I24),4)</f>
        <v>0.22090000000000001</v>
      </c>
      <c r="L24" s="285"/>
      <c r="M24" s="284">
        <f>ROUND((0.2*(1-$K$24)),4)</f>
        <v>0.15579999999999999</v>
      </c>
      <c r="N24" s="284">
        <f>ROUND((0.8*(1-$K$24)),4)</f>
        <v>0.62329999999999997</v>
      </c>
      <c r="O24" s="282">
        <f t="shared" si="0"/>
        <v>1</v>
      </c>
      <c r="P24" s="549">
        <f>SUM(L25:N25)</f>
        <v>28222.883800000003</v>
      </c>
    </row>
    <row r="25" spans="2:16" ht="15" x14ac:dyDescent="0.25">
      <c r="B25" s="260"/>
      <c r="C25" s="266"/>
      <c r="D25" s="266"/>
      <c r="E25" s="266"/>
      <c r="F25" s="266"/>
      <c r="G25" s="266"/>
      <c r="H25" s="283"/>
      <c r="I25" s="261"/>
      <c r="J25" s="262"/>
      <c r="K25" s="263">
        <f t="shared" ref="K25" si="30">G24</f>
        <v>8001.84</v>
      </c>
      <c r="L25" s="263"/>
      <c r="M25" s="263">
        <f>ROUND((0.2*$H$24),2)</f>
        <v>5644.58</v>
      </c>
      <c r="N25" s="263">
        <f>H24-M25</f>
        <v>22578.303800000002</v>
      </c>
      <c r="O25" s="282">
        <f t="shared" si="0"/>
        <v>36224.7238</v>
      </c>
    </row>
    <row r="26" spans="2:16" ht="15" x14ac:dyDescent="0.25">
      <c r="B26" s="260">
        <v>9</v>
      </c>
      <c r="C26" s="266" t="str">
        <f>'A EXECUTAR JAN-2026'!B667</f>
        <v>INSTALAÇÕES SANITÁRIAS</v>
      </c>
      <c r="D26" s="266">
        <f>'A EXECUTAR JAN-2026'!R723</f>
        <v>8398.19</v>
      </c>
      <c r="E26" s="266">
        <f>'A EXECUTAR JAN-2026'!U723</f>
        <v>8232.4199999999983</v>
      </c>
      <c r="F26" s="266">
        <f>'A EXECUTAR JAN-2026'!R723+'A EXECUTAR JAN-2026'!U723</f>
        <v>16630.61</v>
      </c>
      <c r="G26" s="266">
        <f>ROUND((D26*(1+$K$6)),2)</f>
        <v>10319.700000000001</v>
      </c>
      <c r="H26" s="283">
        <f t="shared" ref="H26:H55" si="31">ROUND((E26*(1+$M$6)),4)</f>
        <v>10135.755499999999</v>
      </c>
      <c r="I26" s="266">
        <f t="shared" ref="I26" si="32">G26+H26</f>
        <v>20455.4555</v>
      </c>
      <c r="J26" s="262">
        <f t="shared" ref="J26" si="33">I26/$I$57</f>
        <v>1.4093791423201539E-2</v>
      </c>
      <c r="K26" s="284">
        <f t="shared" ref="K26" si="34">ROUND((K27/I26),4)</f>
        <v>0.50449999999999995</v>
      </c>
      <c r="L26" s="284">
        <f>ROUND((0.6*(1-$K$26)),4)-0.0001</f>
        <v>0.29720000000000002</v>
      </c>
      <c r="M26" s="284">
        <f>ROUND((0.2*(1-$K$26)),4)</f>
        <v>9.9099999999999994E-2</v>
      </c>
      <c r="N26" s="284">
        <f>ROUND((0.2*(1-$K$26)),4)</f>
        <v>9.9099999999999994E-2</v>
      </c>
      <c r="O26" s="282">
        <f t="shared" si="0"/>
        <v>0.9998999999999999</v>
      </c>
      <c r="P26" s="549">
        <f t="shared" ref="P26:P55" si="35">SUM(L27:N27)</f>
        <v>10135.755499999999</v>
      </c>
    </row>
    <row r="27" spans="2:16" ht="15" x14ac:dyDescent="0.25">
      <c r="B27" s="260"/>
      <c r="C27" s="266"/>
      <c r="D27" s="266"/>
      <c r="E27" s="266"/>
      <c r="F27" s="266"/>
      <c r="G27" s="266"/>
      <c r="H27" s="283"/>
      <c r="I27" s="261"/>
      <c r="J27" s="262"/>
      <c r="K27" s="263">
        <f t="shared" ref="K27" si="36">G26</f>
        <v>10319.700000000001</v>
      </c>
      <c r="L27" s="263">
        <f>H26-N27-M27</f>
        <v>6081.4555</v>
      </c>
      <c r="M27" s="263">
        <f>ROUND((0.2*$H$26),2)</f>
        <v>2027.15</v>
      </c>
      <c r="N27" s="263">
        <f>ROUND((0.2*$H$26),2)</f>
        <v>2027.15</v>
      </c>
      <c r="O27" s="282">
        <f t="shared" si="0"/>
        <v>20455.455500000004</v>
      </c>
    </row>
    <row r="28" spans="2:16" ht="15" x14ac:dyDescent="0.25">
      <c r="B28" s="260">
        <v>10</v>
      </c>
      <c r="C28" s="266" t="str">
        <f>'A EXECUTAR JAN-2026'!B724</f>
        <v>INSTALAÇÃO ELÉTRICA</v>
      </c>
      <c r="D28" s="266">
        <f>'A EXECUTAR JAN-2026'!R902</f>
        <v>11885.392</v>
      </c>
      <c r="E28" s="266">
        <f>'A EXECUTAR JAN-2026'!U902</f>
        <v>77809.45699999998</v>
      </c>
      <c r="F28" s="266">
        <f>'A EXECUTAR JAN-2026'!R902+'A EXECUTAR JAN-2026'!U902</f>
        <v>89694.848999999987</v>
      </c>
      <c r="G28" s="266">
        <f>ROUND((D28*(1+$K$6)),2)</f>
        <v>14604.77</v>
      </c>
      <c r="H28" s="283">
        <f t="shared" ref="H28:H55" si="37">ROUND((E28*(1+$M$6)),4)</f>
        <v>95799.003500000006</v>
      </c>
      <c r="I28" s="266">
        <f t="shared" ref="I28" si="38">G28+H28</f>
        <v>110403.77350000001</v>
      </c>
      <c r="J28" s="262">
        <f t="shared" ref="J28" si="39">I28/$I$57</f>
        <v>7.6068105940900979E-2</v>
      </c>
      <c r="K28" s="284">
        <f t="shared" ref="K28:K42" si="40">ROUND((K29/I28),4)</f>
        <v>0.1323</v>
      </c>
      <c r="L28" s="284">
        <f>ROUND((0.3*(1-$K$28)),4)</f>
        <v>0.26029999999999998</v>
      </c>
      <c r="M28" s="284">
        <f>ROUND((0.3*(1-$K$28)),4)</f>
        <v>0.26029999999999998</v>
      </c>
      <c r="N28" s="284">
        <f>ROUND((0.4*(1-$K$28)),4)</f>
        <v>0.34710000000000002</v>
      </c>
      <c r="O28" s="282">
        <f t="shared" si="0"/>
        <v>1</v>
      </c>
      <c r="P28" s="549">
        <f t="shared" ref="P28:P55" si="41">SUM(L29:N29)</f>
        <v>95799.003500000006</v>
      </c>
    </row>
    <row r="29" spans="2:16" ht="15" x14ac:dyDescent="0.25">
      <c r="B29" s="260"/>
      <c r="C29" s="266"/>
      <c r="D29" s="266"/>
      <c r="E29" s="266"/>
      <c r="F29" s="266"/>
      <c r="G29" s="266"/>
      <c r="H29" s="283"/>
      <c r="I29" s="261"/>
      <c r="J29" s="262"/>
      <c r="K29" s="263">
        <f t="shared" ref="K29:K43" si="42">G28</f>
        <v>14604.77</v>
      </c>
      <c r="L29" s="263">
        <f>H28-N29-M29</f>
        <v>28739.703500000007</v>
      </c>
      <c r="M29" s="263">
        <f>ROUND((0.3*$H$28),2)</f>
        <v>28739.7</v>
      </c>
      <c r="N29" s="263">
        <f>ROUND((0.4*$H$28),2)</f>
        <v>38319.599999999999</v>
      </c>
      <c r="O29" s="282">
        <f t="shared" si="0"/>
        <v>110403.77350000001</v>
      </c>
    </row>
    <row r="30" spans="2:16" ht="15" x14ac:dyDescent="0.25">
      <c r="B30" s="260">
        <v>11</v>
      </c>
      <c r="C30" s="266" t="str">
        <f>'A EXECUTAR JAN-2026'!B903</f>
        <v>ESQUADRIAS DE MADEIRA</v>
      </c>
      <c r="D30" s="266">
        <f>'A EXECUTAR JAN-2026'!R925</f>
        <v>6931.3639999999996</v>
      </c>
      <c r="E30" s="266">
        <f>'A EXECUTAR JAN-2026'!U925</f>
        <v>30601.030000000002</v>
      </c>
      <c r="F30" s="266">
        <f>'A EXECUTAR JAN-2026'!R925+'A EXECUTAR JAN-2026'!U925</f>
        <v>37532.394</v>
      </c>
      <c r="G30" s="266">
        <f>ROUND((D30*(1+$K$6)),2)</f>
        <v>8517.26</v>
      </c>
      <c r="H30" s="283">
        <f t="shared" ref="H30:H55" si="43">ROUND((E30*(1+$M$6)),4)</f>
        <v>37675.988100000002</v>
      </c>
      <c r="I30" s="266">
        <f t="shared" ref="I30" si="44">G30+H30</f>
        <v>46193.248100000004</v>
      </c>
      <c r="J30" s="262">
        <f t="shared" ref="J30" si="45">I30/$I$57</f>
        <v>3.1827108610786047E-2</v>
      </c>
      <c r="K30" s="284">
        <f t="shared" ref="K30:K44" si="46">ROUND((K31/I30),4)</f>
        <v>0.18440000000000001</v>
      </c>
      <c r="L30" s="285"/>
      <c r="M30" s="284">
        <f>ROUND((0.45*(1-$K$30)),4)</f>
        <v>0.36699999999999999</v>
      </c>
      <c r="N30" s="284">
        <f>ROUND((0.55*(1-$K$30)),4)</f>
        <v>0.4486</v>
      </c>
      <c r="O30" s="282">
        <f t="shared" si="0"/>
        <v>1</v>
      </c>
      <c r="P30" s="549">
        <f t="shared" ref="P30:P55" si="47">SUM(L31:N31)</f>
        <v>37675.99</v>
      </c>
    </row>
    <row r="31" spans="2:16" ht="15" x14ac:dyDescent="0.25">
      <c r="B31" s="260"/>
      <c r="C31" s="266"/>
      <c r="D31" s="266"/>
      <c r="E31" s="266"/>
      <c r="F31" s="266"/>
      <c r="G31" s="266"/>
      <c r="H31" s="283"/>
      <c r="I31" s="261"/>
      <c r="J31" s="262"/>
      <c r="K31" s="263">
        <f t="shared" ref="K31:K45" si="48">G30</f>
        <v>8517.26</v>
      </c>
      <c r="L31" s="263"/>
      <c r="M31" s="263">
        <f>ROUND((0.45*$H$30),2)+0.01</f>
        <v>16954.199999999997</v>
      </c>
      <c r="N31" s="263">
        <f>ROUND((0.55*$H$30),2)</f>
        <v>20721.79</v>
      </c>
      <c r="O31" s="282">
        <f t="shared" si="0"/>
        <v>46193.25</v>
      </c>
    </row>
    <row r="32" spans="2:16" ht="15" x14ac:dyDescent="0.25">
      <c r="B32" s="260">
        <v>12</v>
      </c>
      <c r="C32" s="254" t="str">
        <f>'A EXECUTAR JAN-2026'!B926</f>
        <v>ESQUADRIAS METÁLICAS</v>
      </c>
      <c r="D32" s="266">
        <f>'A EXECUTAR JAN-2026'!R965</f>
        <v>0</v>
      </c>
      <c r="E32" s="266">
        <f>'A EXECUTAR JAN-2026'!U965</f>
        <v>66200.877300000007</v>
      </c>
      <c r="F32" s="266">
        <f>'A EXECUTAR JAN-2026'!R965+'A EXECUTAR JAN-2026'!U965</f>
        <v>66200.877300000007</v>
      </c>
      <c r="G32" s="266">
        <f>ROUND((D32*(1+$K$6)),2)</f>
        <v>0</v>
      </c>
      <c r="H32" s="283">
        <f t="shared" ref="H32:H55" si="49">ROUND((E32*(1+$M$6)),4)</f>
        <v>81506.520099999994</v>
      </c>
      <c r="I32" s="266">
        <f t="shared" ref="I32" si="50">G32+H32</f>
        <v>81506.520099999994</v>
      </c>
      <c r="J32" s="262">
        <f t="shared" ref="J32" si="51">I32/$I$57</f>
        <v>5.6157922952162265E-2</v>
      </c>
      <c r="K32" s="284">
        <f t="shared" ref="K32:K46" si="52">ROUND((K33/I32),4)</f>
        <v>0</v>
      </c>
      <c r="L32" s="284">
        <f>ROUND((0.2*(1-$K$32)),4)</f>
        <v>0.2</v>
      </c>
      <c r="M32" s="284">
        <f>ROUND((0.4*(1-$K$32)),4)</f>
        <v>0.4</v>
      </c>
      <c r="N32" s="284">
        <f>ROUND((0.4*(1-$K$32)),4)</f>
        <v>0.4</v>
      </c>
      <c r="O32" s="282">
        <f t="shared" si="0"/>
        <v>1</v>
      </c>
      <c r="P32" s="549">
        <f t="shared" ref="P32:P55" si="53">SUM(L33:N33)</f>
        <v>81506.520099999994</v>
      </c>
    </row>
    <row r="33" spans="2:16" ht="15" x14ac:dyDescent="0.25">
      <c r="B33" s="260"/>
      <c r="C33" s="266"/>
      <c r="D33" s="266"/>
      <c r="E33" s="266"/>
      <c r="F33" s="266"/>
      <c r="G33" s="266"/>
      <c r="H33" s="283"/>
      <c r="I33" s="261"/>
      <c r="J33" s="262"/>
      <c r="K33" s="263">
        <f t="shared" ref="K33:K47" si="54">G32</f>
        <v>0</v>
      </c>
      <c r="L33" s="263">
        <f>H32-N33-M33</f>
        <v>16301.300099999993</v>
      </c>
      <c r="M33" s="263">
        <f>ROUND((0.4*$H$32),2)</f>
        <v>32602.61</v>
      </c>
      <c r="N33" s="263">
        <f>ROUND((0.4*$H$32),2)</f>
        <v>32602.61</v>
      </c>
      <c r="O33" s="282">
        <f t="shared" si="0"/>
        <v>81506.520099999994</v>
      </c>
    </row>
    <row r="34" spans="2:16" ht="15" x14ac:dyDescent="0.25">
      <c r="B34" s="260">
        <v>13</v>
      </c>
      <c r="C34" s="266" t="str">
        <f>'A EXECUTAR JAN-2026'!B966</f>
        <v>FERRAGENS</v>
      </c>
      <c r="D34" s="266">
        <f>'A EXECUTAR JAN-2026'!R1022</f>
        <v>0</v>
      </c>
      <c r="E34" s="266">
        <f>'A EXECUTAR JAN-2026'!U1022</f>
        <v>1803.9</v>
      </c>
      <c r="F34" s="266">
        <f>'A EXECUTAR JAN-2026'!R1022+'A EXECUTAR JAN-2026'!U1022</f>
        <v>1803.9</v>
      </c>
      <c r="G34" s="266">
        <f>ROUND((D34*(1+$K$6)),2)</f>
        <v>0</v>
      </c>
      <c r="H34" s="283">
        <f t="shared" ref="H34:H55" si="55">ROUND((E34*(1+$M$6)),4)</f>
        <v>2220.9616999999998</v>
      </c>
      <c r="I34" s="266">
        <f t="shared" ref="I34" si="56">G34+H34</f>
        <v>2220.9616999999998</v>
      </c>
      <c r="J34" s="262">
        <f t="shared" ref="J34" si="57">I34/$I$57</f>
        <v>1.5302407203163532E-3</v>
      </c>
      <c r="K34" s="284">
        <f t="shared" ref="K34:K48" si="58">ROUND((K35/I34),4)</f>
        <v>0</v>
      </c>
      <c r="L34" s="261"/>
      <c r="M34" s="264"/>
      <c r="N34" s="284">
        <f>ROUND((1*(1-$K$34)),4)</f>
        <v>1</v>
      </c>
      <c r="O34" s="282">
        <f t="shared" si="0"/>
        <v>1</v>
      </c>
      <c r="P34" s="549">
        <f t="shared" ref="P34:P55" si="59">SUM(L35:N35)</f>
        <v>2220.9616999999998</v>
      </c>
    </row>
    <row r="35" spans="2:16" ht="15" x14ac:dyDescent="0.25">
      <c r="B35" s="260"/>
      <c r="C35" s="266"/>
      <c r="D35" s="266"/>
      <c r="E35" s="266"/>
      <c r="F35" s="266"/>
      <c r="G35" s="266"/>
      <c r="H35" s="283"/>
      <c r="I35" s="261"/>
      <c r="J35" s="262"/>
      <c r="K35" s="263">
        <f t="shared" ref="K35:K49" si="60">G34</f>
        <v>0</v>
      </c>
      <c r="L35" s="261"/>
      <c r="M35" s="265"/>
      <c r="N35" s="263">
        <f>H34</f>
        <v>2220.9616999999998</v>
      </c>
      <c r="O35" s="282">
        <f t="shared" si="0"/>
        <v>2220.9616999999998</v>
      </c>
    </row>
    <row r="36" spans="2:16" ht="15" x14ac:dyDescent="0.25">
      <c r="B36" s="260">
        <v>14</v>
      </c>
      <c r="C36" s="266" t="str">
        <f>'A EXECUTAR JAN-2026'!B1023</f>
        <v>REVESTIMENTO</v>
      </c>
      <c r="D36" s="266">
        <f>'A EXECUTAR JAN-2026'!R1058</f>
        <v>92447.226200000005</v>
      </c>
      <c r="E36" s="266">
        <f>'A EXECUTAR JAN-2026'!U1058</f>
        <v>1769.1999999999998</v>
      </c>
      <c r="F36" s="266">
        <f>'A EXECUTAR JAN-2026'!R1058+'A EXECUTAR JAN-2026'!U1058</f>
        <v>94216.426200000002</v>
      </c>
      <c r="G36" s="266">
        <f>ROUND((D36*(1+$K$6)),2)</f>
        <v>113599.15</v>
      </c>
      <c r="H36" s="283">
        <f t="shared" ref="H36:H55" si="61">ROUND((E36*(1+$M$6)),4)</f>
        <v>2178.239</v>
      </c>
      <c r="I36" s="266">
        <f t="shared" ref="I36" si="62">G36+H36</f>
        <v>115777.389</v>
      </c>
      <c r="J36" s="262">
        <f t="shared" ref="J36" si="63">I36/$I$57</f>
        <v>7.9770522445167164E-2</v>
      </c>
      <c r="K36" s="284">
        <f t="shared" ref="K36:K50" si="64">ROUND((K37/I36),4)</f>
        <v>0.98119999999999996</v>
      </c>
      <c r="L36" s="264"/>
      <c r="M36" s="264"/>
      <c r="N36" s="284">
        <f>ROUND((1*(1-$K$36)),4)</f>
        <v>1.8800000000000001E-2</v>
      </c>
      <c r="O36" s="282">
        <f t="shared" si="0"/>
        <v>1</v>
      </c>
      <c r="P36" s="549">
        <f t="shared" ref="P36:P55" si="65">SUM(L37:N37)</f>
        <v>2178.239</v>
      </c>
    </row>
    <row r="37" spans="2:16" ht="15" x14ac:dyDescent="0.25">
      <c r="B37" s="260"/>
      <c r="C37" s="266"/>
      <c r="D37" s="266"/>
      <c r="E37" s="266"/>
      <c r="F37" s="266"/>
      <c r="G37" s="266"/>
      <c r="H37" s="283"/>
      <c r="I37" s="261"/>
      <c r="J37" s="262"/>
      <c r="K37" s="263">
        <f t="shared" ref="K37:K51" si="66">G36</f>
        <v>113599.15</v>
      </c>
      <c r="L37" s="265"/>
      <c r="M37" s="265"/>
      <c r="N37" s="263">
        <f>H36</f>
        <v>2178.239</v>
      </c>
      <c r="O37" s="282">
        <f t="shared" si="0"/>
        <v>115777.389</v>
      </c>
    </row>
    <row r="38" spans="2:16" ht="15" x14ac:dyDescent="0.25">
      <c r="B38" s="260">
        <v>15</v>
      </c>
      <c r="C38" s="266" t="str">
        <f>'A EXECUTAR JAN-2026'!B1059</f>
        <v>PISOS E RODAPÉS</v>
      </c>
      <c r="D38" s="266">
        <f>'A EXECUTAR JAN-2026'!R1107</f>
        <v>102177.537</v>
      </c>
      <c r="E38" s="266">
        <f>'A EXECUTAR JAN-2026'!U1107</f>
        <v>20757.197800000002</v>
      </c>
      <c r="F38" s="266">
        <f>'A EXECUTAR JAN-2026'!R1107+'A EXECUTAR JAN-2026'!U1107</f>
        <v>122934.73480000001</v>
      </c>
      <c r="G38" s="266">
        <f>ROUND((D38*(1+$K$6)),2)</f>
        <v>125555.76</v>
      </c>
      <c r="H38" s="283">
        <f t="shared" ref="H38:H55" si="67">ROUND((E38*(1+$M$6)),4)</f>
        <v>25556.261900000001</v>
      </c>
      <c r="I38" s="266">
        <f t="shared" ref="I38" si="68">G38+H38</f>
        <v>151112.02189999999</v>
      </c>
      <c r="J38" s="262">
        <f t="shared" ref="J38" si="69">I38/$I$57</f>
        <v>0.10411605442845617</v>
      </c>
      <c r="K38" s="284">
        <f t="shared" ref="K38:K52" si="70">ROUND((K39/I38),4)</f>
        <v>0.83089999999999997</v>
      </c>
      <c r="L38" s="284">
        <f>ROUND((0.4*(1-$K$38)),4)-0.0001</f>
        <v>6.7499999999999991E-2</v>
      </c>
      <c r="M38" s="284">
        <f>ROUND((0.3*(1-$K$38)),4)</f>
        <v>5.0700000000000002E-2</v>
      </c>
      <c r="N38" s="284">
        <f>ROUND((0.3*(1-$K$38)),4)</f>
        <v>5.0700000000000002E-2</v>
      </c>
      <c r="O38" s="282">
        <f t="shared" si="0"/>
        <v>0.99979999999999991</v>
      </c>
      <c r="P38" s="549">
        <f t="shared" ref="P38:P55" si="71">SUM(L39:N39)</f>
        <v>25556.261900000001</v>
      </c>
    </row>
    <row r="39" spans="2:16" ht="15" x14ac:dyDescent="0.25">
      <c r="B39" s="260"/>
      <c r="C39" s="266"/>
      <c r="D39" s="266"/>
      <c r="E39" s="266"/>
      <c r="F39" s="266"/>
      <c r="G39" s="266"/>
      <c r="H39" s="283"/>
      <c r="I39" s="261"/>
      <c r="J39" s="262"/>
      <c r="K39" s="263">
        <f t="shared" ref="K39:K53" si="72">G38</f>
        <v>125555.76</v>
      </c>
      <c r="L39" s="263">
        <f>H38-N39-M39</f>
        <v>10222.501899999999</v>
      </c>
      <c r="M39" s="263">
        <f>ROUND((0.3*$H$38),2)</f>
        <v>7666.88</v>
      </c>
      <c r="N39" s="263">
        <f>ROUND((0.3*$H$38),2)</f>
        <v>7666.88</v>
      </c>
      <c r="O39" s="282">
        <f t="shared" si="0"/>
        <v>151112.02189999999</v>
      </c>
    </row>
    <row r="40" spans="2:16" ht="15" x14ac:dyDescent="0.25">
      <c r="B40" s="260">
        <v>16</v>
      </c>
      <c r="C40" s="266" t="str">
        <f>'A EXECUTAR JAN-2026'!B1108</f>
        <v>VIDROS</v>
      </c>
      <c r="D40" s="266">
        <f>'A EXECUTAR JAN-2026'!R1118</f>
        <v>0</v>
      </c>
      <c r="E40" s="266">
        <f>'A EXECUTAR JAN-2026'!U1118</f>
        <v>1105.3101999999999</v>
      </c>
      <c r="F40" s="266">
        <f>'A EXECUTAR JAN-2026'!R1118+'A EXECUTAR JAN-2026'!U1118</f>
        <v>1105.3101999999999</v>
      </c>
      <c r="G40" s="266">
        <f>ROUND((D40*(1+$K$6)),2)</f>
        <v>0</v>
      </c>
      <c r="H40" s="283">
        <f t="shared" ref="H40:H55" si="73">ROUND((E40*(1+$M$6)),4)</f>
        <v>1360.8579</v>
      </c>
      <c r="I40" s="266">
        <f t="shared" ref="I40" si="74">G40+H40</f>
        <v>1360.8579</v>
      </c>
      <c r="J40" s="262">
        <f t="shared" ref="J40" si="75">I40/$I$57</f>
        <v>9.3762993443074669E-4</v>
      </c>
      <c r="K40" s="284">
        <f t="shared" ref="K40" si="76">ROUND((K41/I40),4)</f>
        <v>0</v>
      </c>
      <c r="L40" s="261"/>
      <c r="M40" s="264"/>
      <c r="N40" s="284">
        <f>ROUND((1*(1-$K$40)),4)</f>
        <v>1</v>
      </c>
      <c r="O40" s="282">
        <f t="shared" si="0"/>
        <v>1</v>
      </c>
      <c r="P40" s="549">
        <f t="shared" ref="P40:P55" si="77">SUM(L41:N41)</f>
        <v>1360.8579</v>
      </c>
    </row>
    <row r="41" spans="2:16" ht="15" x14ac:dyDescent="0.25">
      <c r="B41" s="260"/>
      <c r="C41" s="266"/>
      <c r="D41" s="266"/>
      <c r="E41" s="266"/>
      <c r="F41" s="266"/>
      <c r="G41" s="266"/>
      <c r="H41" s="283"/>
      <c r="I41" s="261"/>
      <c r="J41" s="262"/>
      <c r="K41" s="263">
        <f t="shared" ref="K41" si="78">G40</f>
        <v>0</v>
      </c>
      <c r="L41" s="261"/>
      <c r="M41" s="261"/>
      <c r="N41" s="263">
        <f>H40</f>
        <v>1360.8579</v>
      </c>
      <c r="O41" s="282">
        <f t="shared" si="0"/>
        <v>1360.8579</v>
      </c>
    </row>
    <row r="42" spans="2:16" ht="15" x14ac:dyDescent="0.25">
      <c r="B42" s="260">
        <v>17</v>
      </c>
      <c r="C42" s="266" t="str">
        <f>'A EXECUTAR JAN-2026'!B1119</f>
        <v>PINTURA</v>
      </c>
      <c r="D42" s="266">
        <f>'A EXECUTAR JAN-2026'!R1163</f>
        <v>6791.1333999999997</v>
      </c>
      <c r="E42" s="266">
        <f>'A EXECUTAR JAN-2026'!U1163</f>
        <v>41378.358900000007</v>
      </c>
      <c r="F42" s="266">
        <f>'A EXECUTAR JAN-2026'!R1163+'A EXECUTAR JAN-2026'!U1163</f>
        <v>48169.492300000005</v>
      </c>
      <c r="G42" s="266">
        <f>ROUND((D42*(1+$K$6)),2)</f>
        <v>8344.94</v>
      </c>
      <c r="H42" s="283">
        <f t="shared" ref="H42:H55" si="79">ROUND((E42*(1+$M$6)),4)</f>
        <v>50945.035499999998</v>
      </c>
      <c r="I42" s="266">
        <f t="shared" ref="I42" si="80">G42+H42</f>
        <v>59289.9755</v>
      </c>
      <c r="J42" s="262">
        <f t="shared" ref="J42" si="81">I42/$I$57</f>
        <v>4.085074263849707E-2</v>
      </c>
      <c r="K42" s="284">
        <f t="shared" si="40"/>
        <v>0.14069999999999999</v>
      </c>
      <c r="L42" s="261"/>
      <c r="M42" s="284">
        <f>ROUND((0.35*(1-$K$42)),4)</f>
        <v>0.30080000000000001</v>
      </c>
      <c r="N42" s="284">
        <f>ROUND((0.65*(1-$K$42)),4)</f>
        <v>0.5585</v>
      </c>
      <c r="O42" s="282">
        <f t="shared" si="0"/>
        <v>1</v>
      </c>
      <c r="P42" s="549">
        <f t="shared" ref="P42:P55" si="82">SUM(L43:N43)</f>
        <v>50945.039999999994</v>
      </c>
    </row>
    <row r="43" spans="2:16" ht="15" x14ac:dyDescent="0.25">
      <c r="B43" s="260"/>
      <c r="C43" s="266"/>
      <c r="D43" s="266"/>
      <c r="E43" s="266"/>
      <c r="F43" s="266"/>
      <c r="G43" s="266"/>
      <c r="H43" s="283"/>
      <c r="I43" s="261"/>
      <c r="J43" s="262"/>
      <c r="K43" s="263">
        <f t="shared" si="42"/>
        <v>8344.94</v>
      </c>
      <c r="L43" s="263"/>
      <c r="M43" s="263">
        <f>ROUND((0.35*$H$42),2)</f>
        <v>17830.759999999998</v>
      </c>
      <c r="N43" s="263">
        <f>ROUND((0.65*$H$42),2)+0.01</f>
        <v>33114.28</v>
      </c>
      <c r="O43" s="282">
        <f t="shared" si="0"/>
        <v>59289.979999999996</v>
      </c>
    </row>
    <row r="44" spans="2:16" ht="15" x14ac:dyDescent="0.25">
      <c r="B44" s="260">
        <v>18</v>
      </c>
      <c r="C44" s="266" t="str">
        <f>'A EXECUTAR JAN-2026'!B1164</f>
        <v>BANCADAS, PRATELEIRAS E DIVISÓRIAS</v>
      </c>
      <c r="D44" s="266">
        <f>'A EXECUTAR JAN-2026'!R1181</f>
        <v>0</v>
      </c>
      <c r="E44" s="266">
        <f>'A EXECUTAR JAN-2026'!U1181</f>
        <v>19361.166400000002</v>
      </c>
      <c r="F44" s="266">
        <f>'A EXECUTAR JAN-2026'!R1181+'A EXECUTAR JAN-2026'!U1181</f>
        <v>19361.166400000002</v>
      </c>
      <c r="G44" s="266">
        <f>ROUND((D44*(1+$K$6)),2)</f>
        <v>0</v>
      </c>
      <c r="H44" s="283">
        <f t="shared" ref="H44:H55" si="83">ROUND((E44*(1+$M$6)),4)</f>
        <v>23837.468099999998</v>
      </c>
      <c r="I44" s="266">
        <f t="shared" ref="I44" si="84">G44+H44</f>
        <v>23837.468099999998</v>
      </c>
      <c r="J44" s="262">
        <f t="shared" ref="J44" si="85">I44/$I$57</f>
        <v>1.6423995225069432E-2</v>
      </c>
      <c r="K44" s="284">
        <f t="shared" si="46"/>
        <v>0</v>
      </c>
      <c r="L44" s="264"/>
      <c r="M44" s="284">
        <f>ROUND((0.3*(1-$K$44)),4)</f>
        <v>0.3</v>
      </c>
      <c r="N44" s="284">
        <f>ROUND((0.7*(1-$K$44)),4)</f>
        <v>0.7</v>
      </c>
      <c r="O44" s="282">
        <f t="shared" si="0"/>
        <v>1</v>
      </c>
      <c r="P44" s="549">
        <f t="shared" ref="P44:P55" si="86">SUM(L45:N45)</f>
        <v>23837.47</v>
      </c>
    </row>
    <row r="45" spans="2:16" ht="15" x14ac:dyDescent="0.25">
      <c r="B45" s="260"/>
      <c r="C45" s="266"/>
      <c r="D45" s="266"/>
      <c r="E45" s="266"/>
      <c r="F45" s="266"/>
      <c r="G45" s="266"/>
      <c r="H45" s="283"/>
      <c r="I45" s="261"/>
      <c r="J45" s="262"/>
      <c r="K45" s="263">
        <f t="shared" si="48"/>
        <v>0</v>
      </c>
      <c r="L45" s="263"/>
      <c r="M45" s="263">
        <f>ROUND((0.3*$H$44),2)</f>
        <v>7151.24</v>
      </c>
      <c r="N45" s="263">
        <f>ROUND((0.7*$H$44),2)</f>
        <v>16686.23</v>
      </c>
      <c r="O45" s="282">
        <f t="shared" si="0"/>
        <v>23837.47</v>
      </c>
    </row>
    <row r="46" spans="2:16" ht="15" x14ac:dyDescent="0.25">
      <c r="B46" s="260">
        <v>19</v>
      </c>
      <c r="C46" s="266" t="str">
        <f>'A EXECUTAR JAN-2026'!B1182</f>
        <v>DIVERSOS</v>
      </c>
      <c r="D46" s="266">
        <f>'A EXECUTAR JAN-2026'!R1260</f>
        <v>0</v>
      </c>
      <c r="E46" s="266">
        <f>'A EXECUTAR JAN-2026'!U1260</f>
        <v>3433.7559999999999</v>
      </c>
      <c r="F46" s="266">
        <f>'A EXECUTAR JAN-2026'!R1260+'A EXECUTAR JAN-2026'!U1260</f>
        <v>3433.7559999999999</v>
      </c>
      <c r="G46" s="266">
        <f>ROUND((D46*(1+$K$6)),2)</f>
        <v>0</v>
      </c>
      <c r="H46" s="283">
        <f t="shared" ref="H46:H55" si="87">ROUND((E46*(1+$M$6)),4)</f>
        <v>4227.6404000000002</v>
      </c>
      <c r="I46" s="266">
        <f t="shared" ref="I46" si="88">G46+H46</f>
        <v>4227.6404000000002</v>
      </c>
      <c r="J46" s="262">
        <f t="shared" ref="J46" si="89">I46/$I$57</f>
        <v>2.9128406360787386E-3</v>
      </c>
      <c r="K46" s="284">
        <f t="shared" si="52"/>
        <v>0</v>
      </c>
      <c r="L46" s="264"/>
      <c r="M46" s="284">
        <f>ROUND((1*(1-$K$46)),4)</f>
        <v>1</v>
      </c>
      <c r="N46" s="264"/>
      <c r="O46" s="282">
        <f t="shared" si="0"/>
        <v>1</v>
      </c>
      <c r="P46" s="549">
        <f t="shared" ref="P46:P55" si="90">SUM(L47:N47)</f>
        <v>4227.6404000000002</v>
      </c>
    </row>
    <row r="47" spans="2:16" ht="15" x14ac:dyDescent="0.25">
      <c r="B47" s="260"/>
      <c r="C47" s="266"/>
      <c r="D47" s="266"/>
      <c r="E47" s="266"/>
      <c r="F47" s="266"/>
      <c r="G47" s="266"/>
      <c r="H47" s="283"/>
      <c r="I47" s="261"/>
      <c r="J47" s="262"/>
      <c r="K47" s="263">
        <f t="shared" si="54"/>
        <v>0</v>
      </c>
      <c r="L47" s="265">
        <v>0</v>
      </c>
      <c r="M47" s="263">
        <f>H46</f>
        <v>4227.6404000000002</v>
      </c>
      <c r="N47" s="265">
        <v>0</v>
      </c>
      <c r="O47" s="282">
        <f t="shared" si="0"/>
        <v>4227.6404000000002</v>
      </c>
    </row>
    <row r="48" spans="2:16" ht="15" x14ac:dyDescent="0.25">
      <c r="B48" s="260">
        <v>21</v>
      </c>
      <c r="C48" s="266" t="str">
        <f>'A EXECUTAR JAN-2026'!B1261</f>
        <v>FOSSAS, FILTROS, CAIXAS E SUMIDOUROS</v>
      </c>
      <c r="D48" s="266">
        <f>'A EXECUTAR JAN-2026'!R1275</f>
        <v>0</v>
      </c>
      <c r="E48" s="266">
        <f>'A EXECUTAR JAN-2026'!U1275</f>
        <v>0</v>
      </c>
      <c r="F48" s="266">
        <f>'A EXECUTAR JAN-2026'!R1275+'A EXECUTAR JAN-2026'!U1275</f>
        <v>0</v>
      </c>
      <c r="G48" s="266">
        <f>ROUND((D48*(1+$K$6)),2)</f>
        <v>0</v>
      </c>
      <c r="H48" s="283">
        <f t="shared" ref="H48:H55" si="91">ROUND((E48*(1+$M$6)),4)</f>
        <v>0</v>
      </c>
      <c r="I48" s="266">
        <f t="shared" ref="I48" si="92">G48+H48</f>
        <v>0</v>
      </c>
      <c r="J48" s="262">
        <f t="shared" ref="J48" si="93">I48/$I$57</f>
        <v>0</v>
      </c>
      <c r="K48" s="547" t="s">
        <v>1763</v>
      </c>
      <c r="L48" s="548" t="s">
        <v>1763</v>
      </c>
      <c r="M48" s="548" t="s">
        <v>1763</v>
      </c>
      <c r="N48" s="264"/>
      <c r="O48" s="282">
        <v>0</v>
      </c>
      <c r="P48" s="549">
        <f t="shared" ref="P48:P55" si="94">SUM(L49:N49)</f>
        <v>0</v>
      </c>
    </row>
    <row r="49" spans="2:16" ht="15" x14ac:dyDescent="0.25">
      <c r="B49" s="260"/>
      <c r="C49" s="266"/>
      <c r="D49" s="266"/>
      <c r="E49" s="266"/>
      <c r="F49" s="266"/>
      <c r="G49" s="266"/>
      <c r="H49" s="283"/>
      <c r="I49" s="261"/>
      <c r="J49" s="262"/>
      <c r="K49" s="263">
        <f t="shared" si="60"/>
        <v>0</v>
      </c>
      <c r="L49" s="263">
        <f>H48-N49-M49</f>
        <v>0</v>
      </c>
      <c r="M49" s="263">
        <f>ROUND((0.4*$H$48),2)</f>
        <v>0</v>
      </c>
      <c r="N49" s="263"/>
      <c r="O49" s="282">
        <f t="shared" si="0"/>
        <v>0</v>
      </c>
    </row>
    <row r="50" spans="2:16" ht="15" x14ac:dyDescent="0.25">
      <c r="B50" s="260">
        <v>23</v>
      </c>
      <c r="C50" s="266" t="str">
        <f>'A EXECUTAR JAN-2026'!B1276</f>
        <v>LIMPEZA</v>
      </c>
      <c r="D50" s="266">
        <f>'A EXECUTAR JAN-2026'!R1281</f>
        <v>0</v>
      </c>
      <c r="E50" s="266">
        <f>'A EXECUTAR JAN-2026'!U1281</f>
        <v>7370.3371999999999</v>
      </c>
      <c r="F50" s="266">
        <f>'A EXECUTAR JAN-2026'!R1281+'A EXECUTAR JAN-2026'!U1281</f>
        <v>7370.3371999999999</v>
      </c>
      <c r="G50" s="266">
        <f>ROUND((D50*(1+$K$6)),2)</f>
        <v>0</v>
      </c>
      <c r="H50" s="283">
        <f t="shared" ref="H50:H55" si="95">ROUND((E50*(1+$M$6)),4)</f>
        <v>9074.3592000000008</v>
      </c>
      <c r="I50" s="266">
        <f t="shared" ref="I50" si="96">G50+H50</f>
        <v>9074.3592000000008</v>
      </c>
      <c r="J50" s="262">
        <f t="shared" ref="J50" si="97">I50/$I$57</f>
        <v>6.2522257626582796E-3</v>
      </c>
      <c r="K50" s="284">
        <f t="shared" si="64"/>
        <v>0</v>
      </c>
      <c r="L50" s="263"/>
      <c r="M50" s="265"/>
      <c r="N50" s="284">
        <f>ROUND((1*(1-$K$50)),4)</f>
        <v>1</v>
      </c>
      <c r="O50" s="282">
        <f t="shared" si="0"/>
        <v>1</v>
      </c>
      <c r="P50" s="549">
        <f t="shared" ref="P50:P55" si="98">SUM(L51:N51)</f>
        <v>9074.3592000000008</v>
      </c>
    </row>
    <row r="51" spans="2:16" ht="15" x14ac:dyDescent="0.25">
      <c r="B51" s="260"/>
      <c r="C51" s="266"/>
      <c r="D51" s="266"/>
      <c r="E51" s="266"/>
      <c r="F51" s="266"/>
      <c r="G51" s="266"/>
      <c r="H51" s="283"/>
      <c r="I51" s="261"/>
      <c r="J51" s="262"/>
      <c r="K51" s="263">
        <f t="shared" si="66"/>
        <v>0</v>
      </c>
      <c r="L51" s="263"/>
      <c r="M51" s="263"/>
      <c r="N51" s="263">
        <f>H50</f>
        <v>9074.3592000000008</v>
      </c>
      <c r="O51" s="282">
        <f t="shared" si="0"/>
        <v>9074.3592000000008</v>
      </c>
    </row>
    <row r="52" spans="2:16" ht="15" x14ac:dyDescent="0.25">
      <c r="B52" s="260">
        <v>25</v>
      </c>
      <c r="C52" s="266" t="str">
        <f>'A EXECUTAR JAN-2026'!B1355</f>
        <v>DETECÇÃO, COMBATE E PREVENÇÃO A INCÊNDIO</v>
      </c>
      <c r="D52" s="266">
        <f>'A EXECUTAR JAN-2026'!R1529</f>
        <v>0</v>
      </c>
      <c r="E52" s="266">
        <f>'A EXECUTAR JAN-2026'!U1529</f>
        <v>0</v>
      </c>
      <c r="F52" s="266">
        <f>'A EXECUTAR JAN-2026'!R1529+'A EXECUTAR JAN-2026'!U1529</f>
        <v>0</v>
      </c>
      <c r="G52" s="266">
        <f>ROUND((D52*(1+$K$6)),2)</f>
        <v>0</v>
      </c>
      <c r="H52" s="283">
        <f t="shared" ref="H52:H55" si="99">ROUND((E52*(1+$M$6)),4)</f>
        <v>0</v>
      </c>
      <c r="I52" s="266">
        <f t="shared" ref="I52" si="100">G52+H52</f>
        <v>0</v>
      </c>
      <c r="J52" s="262">
        <f t="shared" ref="J52" si="101">I52/$I$57</f>
        <v>0</v>
      </c>
      <c r="K52" s="548" t="s">
        <v>1763</v>
      </c>
      <c r="L52" s="264"/>
      <c r="M52" s="264"/>
      <c r="N52" s="548" t="s">
        <v>1763</v>
      </c>
      <c r="O52" s="282">
        <v>0</v>
      </c>
      <c r="P52" s="549">
        <f t="shared" ref="P52:P55" si="102">SUM(L53:N53)</f>
        <v>0</v>
      </c>
    </row>
    <row r="53" spans="2:16" ht="15" x14ac:dyDescent="0.25">
      <c r="B53" s="260"/>
      <c r="C53" s="266"/>
      <c r="D53" s="266"/>
      <c r="E53" s="266"/>
      <c r="F53" s="266"/>
      <c r="G53" s="266"/>
      <c r="H53" s="283"/>
      <c r="I53" s="261"/>
      <c r="J53" s="262"/>
      <c r="K53" s="263">
        <f t="shared" si="72"/>
        <v>0</v>
      </c>
      <c r="L53" s="263"/>
      <c r="M53" s="263"/>
      <c r="N53" s="263">
        <f>H52</f>
        <v>0</v>
      </c>
      <c r="O53" s="282">
        <f t="shared" si="0"/>
        <v>0</v>
      </c>
    </row>
    <row r="54" spans="2:16" ht="15" x14ac:dyDescent="0.25">
      <c r="B54" s="260">
        <v>26</v>
      </c>
      <c r="C54" s="266" t="str">
        <f>'A EXECUTAR JAN-2026'!B1530</f>
        <v>OUTROS</v>
      </c>
      <c r="D54" s="266">
        <f>'A EXECUTAR JAN-2026'!R1539</f>
        <v>112229.24390000002</v>
      </c>
      <c r="E54" s="266">
        <f>'A EXECUTAR JAN-2026'!U1539</f>
        <v>0</v>
      </c>
      <c r="F54" s="266">
        <f>'A EXECUTAR JAN-2026'!R1539+'A EXECUTAR JAN-2026'!U1539</f>
        <v>112229.24390000002</v>
      </c>
      <c r="G54" s="266">
        <f>ROUND((D54*(1+$K$6)),2)</f>
        <v>137907.29</v>
      </c>
      <c r="H54" s="283">
        <f t="shared" ref="H54:H55" si="103">ROUND((E54*(1+$M$6)),4)</f>
        <v>0</v>
      </c>
      <c r="I54" s="266">
        <f t="shared" ref="I54" si="104">G54+H54</f>
        <v>137907.29</v>
      </c>
      <c r="J54" s="262">
        <f t="shared" ref="J54" si="105">I54/$I$57</f>
        <v>9.5018005392202953E-2</v>
      </c>
      <c r="K54" s="284">
        <f t="shared" ref="K54" si="106">ROUND((K55/I54),4)</f>
        <v>1</v>
      </c>
      <c r="L54" s="284">
        <f>ROUND((0.3*(1-$K$54)),4)</f>
        <v>0</v>
      </c>
      <c r="M54" s="284">
        <f>ROUND((0.33*(1-$K$54)),4)</f>
        <v>0</v>
      </c>
      <c r="N54" s="284">
        <f>ROUND((0.37*(1-$K$54)),4)</f>
        <v>0</v>
      </c>
      <c r="O54" s="282">
        <f t="shared" si="0"/>
        <v>1</v>
      </c>
      <c r="P54" s="549">
        <f t="shared" ref="P54:P55" si="107">SUM(L55:N55)</f>
        <v>0</v>
      </c>
    </row>
    <row r="55" spans="2:16" ht="15" x14ac:dyDescent="0.25">
      <c r="B55" s="260"/>
      <c r="C55" s="266"/>
      <c r="D55" s="266"/>
      <c r="E55" s="266"/>
      <c r="F55" s="266"/>
      <c r="G55" s="266"/>
      <c r="H55" s="283"/>
      <c r="I55" s="261"/>
      <c r="J55" s="262"/>
      <c r="K55" s="263">
        <f t="shared" ref="K55" si="108">G54</f>
        <v>137907.29</v>
      </c>
      <c r="L55" s="263">
        <f>H54-N55-M55</f>
        <v>0</v>
      </c>
      <c r="M55" s="263">
        <f>ROUND((0.33*$H$54),2)</f>
        <v>0</v>
      </c>
      <c r="N55" s="263">
        <f>ROUND((0.37*$H$54),2)</f>
        <v>0</v>
      </c>
      <c r="O55" s="282">
        <f t="shared" si="0"/>
        <v>137907.29</v>
      </c>
    </row>
    <row r="56" spans="2:16" ht="7.5" customHeight="1" x14ac:dyDescent="0.2">
      <c r="I56" s="267"/>
      <c r="O56" s="282">
        <f t="shared" si="0"/>
        <v>0</v>
      </c>
    </row>
    <row r="57" spans="2:16" x14ac:dyDescent="0.2">
      <c r="B57" s="403" t="s">
        <v>1733</v>
      </c>
      <c r="C57" s="404"/>
      <c r="D57" s="323">
        <f t="shared" ref="D57:J57" si="109">D54+D52+D50+D48+D46+D44+D42+D40+D38+D36+D34+D32+D30+D28+D26+D24+D22+D20+D18+D16+D14+D12</f>
        <v>855268.42810000014</v>
      </c>
      <c r="E57" s="323">
        <f t="shared" si="109"/>
        <v>325232.91379999998</v>
      </c>
      <c r="F57" s="323">
        <f t="shared" si="109"/>
        <v>1180501.3419000001</v>
      </c>
      <c r="G57" s="323">
        <f t="shared" si="109"/>
        <v>1050953.8399999999</v>
      </c>
      <c r="H57" s="323">
        <f t="shared" si="109"/>
        <v>400426.76339999994</v>
      </c>
      <c r="I57" s="323">
        <f t="shared" si="109"/>
        <v>1451380.6034000004</v>
      </c>
      <c r="J57" s="324">
        <f t="shared" si="109"/>
        <v>0.99999999999999978</v>
      </c>
      <c r="K57" s="323">
        <f>K55+K53+K51+K49+K47+K45+K43+K41+K39+K37+K35+K33+K31+K29+K27+K25+K23+K21+K19+K17+K15+K13</f>
        <v>1050953.8399999999</v>
      </c>
      <c r="L57" s="323">
        <f t="shared" ref="L57:N57" si="110">L55+L53+L51+L49+L47+L45+L43+L41+L39+L37+L35+L33+L31+L29+L27+L25+L23+L21+L19+L17+L15+L13</f>
        <v>66774.491399999999</v>
      </c>
      <c r="M57" s="323">
        <f t="shared" si="110"/>
        <v>122844.76039999998</v>
      </c>
      <c r="N57" s="325">
        <f>N55+N53+N51+N49+N47+N45+N43+N41+N39+N37+N35+N33+N31+N29+N27+N25+N23+N21+N19+N17+N15+N13-0.01</f>
        <v>210807.5099</v>
      </c>
      <c r="O57" s="282">
        <f t="shared" si="0"/>
        <v>1451380.6016999998</v>
      </c>
    </row>
    <row r="58" spans="2:16" x14ac:dyDescent="0.2">
      <c r="P58" s="549">
        <f>SUM(P12:P57)</f>
        <v>400426.77169999992</v>
      </c>
    </row>
    <row r="59" spans="2:16" x14ac:dyDescent="0.2">
      <c r="B59" s="550" t="str">
        <f>'A EXECUTAR JAN-2026'!A1549</f>
        <v>DORES DE GUANHÃES, 19 DE JANEIRO DE 2026.</v>
      </c>
    </row>
    <row r="65" spans="2:11" ht="15" x14ac:dyDescent="0.25">
      <c r="B65" s="405" t="str">
        <f>'A EXECUTAR JAN-2026'!B1556</f>
        <v>ROBERTO KELLER CARVALHO GONÇALVES</v>
      </c>
      <c r="C65" s="342"/>
      <c r="H65" s="405" t="str">
        <f>'A EXECUTAR JAN-2026'!G1556:G1556</f>
        <v>WELERSON ULTIMO DE SOUZA</v>
      </c>
      <c r="I65" s="342"/>
      <c r="J65" s="342"/>
      <c r="K65" s="342"/>
    </row>
    <row r="66" spans="2:11" ht="15" x14ac:dyDescent="0.25">
      <c r="B66" s="408" t="str">
        <f>'A EXECUTAR JAN-2026'!B1557</f>
        <v>ENGENHEIRO CIVIL E DE SEG. DO TRABALHO - CREA-MG: 63.955/D</v>
      </c>
      <c r="C66" s="409"/>
      <c r="H66" s="406" t="str">
        <f>'A EXECUTAR JAN-2026'!G1557:G1557</f>
        <v>PREFEITO MUNICIPAL</v>
      </c>
      <c r="I66" s="407"/>
      <c r="J66" s="407"/>
      <c r="K66" s="407"/>
    </row>
  </sheetData>
  <mergeCells count="7">
    <mergeCell ref="B1:N2"/>
    <mergeCell ref="B8:N8"/>
    <mergeCell ref="B57:C57"/>
    <mergeCell ref="B65:C65"/>
    <mergeCell ref="H65:K65"/>
    <mergeCell ref="B66:C66"/>
    <mergeCell ref="H66:K66"/>
  </mergeCells>
  <printOptions horizontalCentered="1"/>
  <pageMargins left="0.31496062992125984" right="0.51181102362204722" top="0.39370078740157483" bottom="0.39370078740157483" header="0.31496062992125984" footer="0.31496062992125984"/>
  <pageSetup paperSize="9" scale="55"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692879-4ECB-4B3E-ACDB-CA77FC08A122}">
  <dimension ref="A1:J50"/>
  <sheetViews>
    <sheetView workbookViewId="0">
      <selection activeCell="A3" sqref="A3:J3"/>
    </sheetView>
  </sheetViews>
  <sheetFormatPr defaultRowHeight="15" x14ac:dyDescent="0.25"/>
  <cols>
    <col min="1" max="1" width="28.140625" customWidth="1"/>
    <col min="7" max="7" width="10.42578125" customWidth="1"/>
    <col min="8" max="8" width="9.85546875" customWidth="1"/>
    <col min="10" max="10" width="11.140625" customWidth="1"/>
  </cols>
  <sheetData>
    <row r="1" spans="1:10" ht="84.75" customHeight="1" x14ac:dyDescent="0.25">
      <c r="A1" s="412"/>
      <c r="B1" s="412"/>
      <c r="C1" s="412"/>
      <c r="D1" s="412"/>
      <c r="E1" s="412"/>
      <c r="F1" s="412"/>
      <c r="G1" s="412"/>
      <c r="H1" s="412"/>
      <c r="I1" s="412"/>
      <c r="J1" s="412"/>
    </row>
    <row r="2" spans="1:10" ht="6.75" customHeight="1" x14ac:dyDescent="0.25"/>
    <row r="3" spans="1:10" x14ac:dyDescent="0.25">
      <c r="A3" s="398" t="s">
        <v>1777</v>
      </c>
      <c r="B3" s="398"/>
      <c r="C3" s="398"/>
      <c r="D3" s="398"/>
      <c r="E3" s="398"/>
      <c r="F3" s="398"/>
      <c r="G3" s="398"/>
      <c r="H3" s="413"/>
      <c r="I3" s="413"/>
      <c r="J3" s="413"/>
    </row>
    <row r="4" spans="1:10" ht="6.75" customHeight="1" x14ac:dyDescent="0.25"/>
    <row r="5" spans="1:10" x14ac:dyDescent="0.25">
      <c r="A5" s="128" t="s">
        <v>1655</v>
      </c>
      <c r="B5" s="398" t="s">
        <v>1660</v>
      </c>
      <c r="C5" s="411"/>
      <c r="D5" s="411"/>
      <c r="E5" s="411"/>
      <c r="F5" s="411"/>
      <c r="G5" s="411"/>
      <c r="H5" s="411"/>
      <c r="I5" s="398" t="s">
        <v>1661</v>
      </c>
      <c r="J5" s="398"/>
    </row>
    <row r="6" spans="1:10" x14ac:dyDescent="0.25">
      <c r="A6" s="128" t="s">
        <v>1656</v>
      </c>
      <c r="B6" s="398" t="s">
        <v>1662</v>
      </c>
      <c r="C6" s="411"/>
      <c r="D6" s="411"/>
      <c r="E6" s="411"/>
      <c r="F6" s="411"/>
      <c r="G6" s="411"/>
      <c r="H6" s="411"/>
      <c r="I6" s="128" t="s">
        <v>1657</v>
      </c>
      <c r="J6" s="253">
        <v>46041</v>
      </c>
    </row>
    <row r="7" spans="1:10" x14ac:dyDescent="0.25">
      <c r="A7" s="398" t="s">
        <v>1663</v>
      </c>
      <c r="B7" s="410"/>
      <c r="C7" s="410"/>
      <c r="D7" s="410"/>
      <c r="E7" s="410"/>
      <c r="F7" s="411"/>
      <c r="G7" s="411"/>
      <c r="H7" s="411"/>
      <c r="I7" s="411"/>
      <c r="J7" s="411"/>
    </row>
    <row r="8" spans="1:10" ht="6" customHeight="1" x14ac:dyDescent="0.25"/>
    <row r="9" spans="1:10" ht="16.5" x14ac:dyDescent="0.25">
      <c r="A9" s="461" t="s">
        <v>1800</v>
      </c>
      <c r="B9" s="461"/>
      <c r="C9" s="461"/>
      <c r="D9" s="461"/>
      <c r="E9" s="461"/>
      <c r="F9" s="461"/>
      <c r="G9" s="461"/>
      <c r="H9" s="461"/>
      <c r="I9" s="461"/>
      <c r="J9" s="461"/>
    </row>
    <row r="10" spans="1:10" ht="5.25" customHeight="1" x14ac:dyDescent="0.25"/>
    <row r="11" spans="1:10" ht="19.5" x14ac:dyDescent="0.25">
      <c r="A11" s="462" t="s">
        <v>1736</v>
      </c>
      <c r="B11" s="463"/>
      <c r="C11" s="463"/>
      <c r="D11" s="463"/>
      <c r="E11" s="463"/>
      <c r="F11" s="463"/>
      <c r="G11" s="463"/>
      <c r="H11" s="463"/>
      <c r="I11" s="463"/>
      <c r="J11" s="464"/>
    </row>
    <row r="12" spans="1:10" x14ac:dyDescent="0.25">
      <c r="A12" s="465" t="s">
        <v>1737</v>
      </c>
      <c r="B12" s="465" t="s">
        <v>1738</v>
      </c>
      <c r="C12" s="465" t="s">
        <v>1739</v>
      </c>
      <c r="D12" s="465"/>
      <c r="E12" s="465"/>
      <c r="F12" s="465"/>
      <c r="G12" s="465"/>
      <c r="H12" s="465"/>
      <c r="I12" s="465"/>
      <c r="J12" s="465" t="s">
        <v>1740</v>
      </c>
    </row>
    <row r="13" spans="1:10" x14ac:dyDescent="0.25">
      <c r="A13" s="465"/>
      <c r="B13" s="465"/>
      <c r="C13" s="466" t="s">
        <v>1741</v>
      </c>
      <c r="D13" s="467"/>
      <c r="E13" s="467"/>
      <c r="F13" s="467"/>
      <c r="G13" s="467" t="s">
        <v>1742</v>
      </c>
      <c r="H13" s="467"/>
      <c r="I13" s="468"/>
      <c r="J13" s="465"/>
    </row>
    <row r="14" spans="1:10" ht="22.5" x14ac:dyDescent="0.25">
      <c r="A14" s="465"/>
      <c r="B14" s="465"/>
      <c r="C14" s="268">
        <v>0.02</v>
      </c>
      <c r="D14" s="268">
        <v>0.03</v>
      </c>
      <c r="E14" s="268">
        <v>0.04</v>
      </c>
      <c r="F14" s="268">
        <v>0.05</v>
      </c>
      <c r="G14" s="269" t="s">
        <v>1743</v>
      </c>
      <c r="H14" s="466" t="s">
        <v>1744</v>
      </c>
      <c r="I14" s="468"/>
      <c r="J14" s="465"/>
    </row>
    <row r="15" spans="1:10" x14ac:dyDescent="0.25">
      <c r="A15" s="270" t="s">
        <v>1745</v>
      </c>
      <c r="B15" s="271" t="s">
        <v>1746</v>
      </c>
      <c r="C15" s="272">
        <v>1</v>
      </c>
      <c r="D15" s="272">
        <v>1</v>
      </c>
      <c r="E15" s="272">
        <v>1</v>
      </c>
      <c r="F15" s="272">
        <v>1</v>
      </c>
      <c r="G15" s="272">
        <v>1</v>
      </c>
      <c r="H15" s="451">
        <v>1</v>
      </c>
      <c r="I15" s="452"/>
      <c r="J15" s="273"/>
    </row>
    <row r="16" spans="1:10" x14ac:dyDescent="0.25">
      <c r="A16" s="270" t="s">
        <v>1747</v>
      </c>
      <c r="B16" s="271" t="s">
        <v>1748</v>
      </c>
      <c r="C16" s="274">
        <v>5.5E-2</v>
      </c>
      <c r="D16" s="274">
        <v>5.5E-2</v>
      </c>
      <c r="E16" s="274">
        <v>5.5E-2</v>
      </c>
      <c r="F16" s="274">
        <v>5.5E-2</v>
      </c>
      <c r="G16" s="274">
        <v>3.4199999999999994E-2</v>
      </c>
      <c r="H16" s="453">
        <v>0.04</v>
      </c>
      <c r="I16" s="454"/>
      <c r="J16" s="273" t="s">
        <v>1746</v>
      </c>
    </row>
    <row r="17" spans="1:10" x14ac:dyDescent="0.25">
      <c r="A17" s="270" t="s">
        <v>1749</v>
      </c>
      <c r="B17" s="271" t="s">
        <v>1750</v>
      </c>
      <c r="C17" s="274">
        <v>6.1600000000000002E-2</v>
      </c>
      <c r="D17" s="274">
        <v>6.1600000000000002E-2</v>
      </c>
      <c r="E17" s="274">
        <v>6.1600000000000002E-2</v>
      </c>
      <c r="F17" s="274">
        <v>6.1600000000000002E-2</v>
      </c>
      <c r="G17" s="275">
        <v>4.9399999999999999E-2</v>
      </c>
      <c r="H17" s="455">
        <v>6.1600000000000002E-2</v>
      </c>
      <c r="I17" s="456"/>
      <c r="J17" s="273" t="s">
        <v>1746</v>
      </c>
    </row>
    <row r="18" spans="1:10" ht="22.5" customHeight="1" x14ac:dyDescent="0.25">
      <c r="A18" s="270" t="s">
        <v>1751</v>
      </c>
      <c r="B18" s="271" t="s">
        <v>1752</v>
      </c>
      <c r="C18" s="274">
        <v>0.01</v>
      </c>
      <c r="D18" s="274">
        <v>0.01</v>
      </c>
      <c r="E18" s="274">
        <v>0.01</v>
      </c>
      <c r="F18" s="274">
        <v>0.01</v>
      </c>
      <c r="G18" s="274">
        <v>0.01</v>
      </c>
      <c r="H18" s="453">
        <v>0.01</v>
      </c>
      <c r="I18" s="454"/>
      <c r="J18" s="273" t="s">
        <v>1746</v>
      </c>
    </row>
    <row r="19" spans="1:10" ht="20.25" customHeight="1" x14ac:dyDescent="0.25">
      <c r="A19" s="270" t="s">
        <v>1753</v>
      </c>
      <c r="B19" s="276"/>
      <c r="C19" s="277">
        <f>SUM(C20:C21)</f>
        <v>2.2699999999999998E-2</v>
      </c>
      <c r="D19" s="277">
        <f>SUM(D20:D21)</f>
        <v>2.2699999999999998E-2</v>
      </c>
      <c r="E19" s="277">
        <f>SUM(E20:E21)</f>
        <v>2.2699999999999998E-2</v>
      </c>
      <c r="F19" s="277">
        <f>SUM(F20:F21)</f>
        <v>2.2699999999999998E-2</v>
      </c>
      <c r="G19" s="277">
        <f>SUM(G20:G21)</f>
        <v>1.29E-2</v>
      </c>
      <c r="H19" s="457">
        <f>SUM(H20:I21)</f>
        <v>1.77E-2</v>
      </c>
      <c r="I19" s="458"/>
      <c r="J19" s="278" t="s">
        <v>1746</v>
      </c>
    </row>
    <row r="20" spans="1:10" ht="21" customHeight="1" x14ac:dyDescent="0.25">
      <c r="A20" s="270" t="s">
        <v>1754</v>
      </c>
      <c r="B20" s="271" t="s">
        <v>1755</v>
      </c>
      <c r="C20" s="274">
        <v>0.01</v>
      </c>
      <c r="D20" s="274">
        <v>0.01</v>
      </c>
      <c r="E20" s="274">
        <v>0.01</v>
      </c>
      <c r="F20" s="274">
        <v>0.01</v>
      </c>
      <c r="G20" s="274">
        <v>5.3E-3</v>
      </c>
      <c r="H20" s="453">
        <v>8.0000000000000002E-3</v>
      </c>
      <c r="I20" s="454"/>
      <c r="J20" s="273" t="s">
        <v>1746</v>
      </c>
    </row>
    <row r="21" spans="1:10" x14ac:dyDescent="0.25">
      <c r="A21" s="270" t="s">
        <v>1756</v>
      </c>
      <c r="B21" s="271" t="s">
        <v>1757</v>
      </c>
      <c r="C21" s="274">
        <v>1.2699999999999999E-2</v>
      </c>
      <c r="D21" s="274">
        <v>1.2699999999999999E-2</v>
      </c>
      <c r="E21" s="274">
        <v>1.2699999999999999E-2</v>
      </c>
      <c r="F21" s="274">
        <v>1.2699999999999999E-2</v>
      </c>
      <c r="G21" s="274">
        <v>7.6E-3</v>
      </c>
      <c r="H21" s="453">
        <v>9.7000000000000003E-3</v>
      </c>
      <c r="I21" s="454"/>
      <c r="J21" s="273" t="s">
        <v>1746</v>
      </c>
    </row>
    <row r="22" spans="1:10" x14ac:dyDescent="0.25">
      <c r="A22" s="270" t="s">
        <v>1758</v>
      </c>
      <c r="B22" s="271" t="s">
        <v>1759</v>
      </c>
      <c r="C22" s="277">
        <f>SUM(C23:C25)</f>
        <v>4.65E-2</v>
      </c>
      <c r="D22" s="277">
        <f>SUM(D23:D25)</f>
        <v>5.1499999999999997E-2</v>
      </c>
      <c r="E22" s="277">
        <f>SUM(E23:E25)</f>
        <v>5.6499999999999995E-2</v>
      </c>
      <c r="F22" s="277">
        <f>SUM(F23:F25)</f>
        <v>6.1499999999999999E-2</v>
      </c>
      <c r="G22" s="277">
        <f>SUM(G23:G25)</f>
        <v>3.6499999999999998E-2</v>
      </c>
      <c r="H22" s="457">
        <f>SUM(H23:I25)</f>
        <v>6.1499999999999999E-2</v>
      </c>
      <c r="I22" s="458"/>
      <c r="J22" s="278" t="s">
        <v>1760</v>
      </c>
    </row>
    <row r="23" spans="1:10" x14ac:dyDescent="0.25">
      <c r="A23" s="270" t="s">
        <v>1761</v>
      </c>
      <c r="B23" s="276" t="s">
        <v>1762</v>
      </c>
      <c r="C23" s="279">
        <v>0.01</v>
      </c>
      <c r="D23" s="279">
        <v>1.4999999999999999E-2</v>
      </c>
      <c r="E23" s="279">
        <v>0.02</v>
      </c>
      <c r="F23" s="279">
        <v>2.5000000000000001E-2</v>
      </c>
      <c r="G23" s="279" t="s">
        <v>1763</v>
      </c>
      <c r="H23" s="459">
        <v>2.5000000000000001E-2</v>
      </c>
      <c r="I23" s="460"/>
      <c r="J23" s="273" t="s">
        <v>1760</v>
      </c>
    </row>
    <row r="24" spans="1:10" x14ac:dyDescent="0.25">
      <c r="A24" s="270" t="s">
        <v>1764</v>
      </c>
      <c r="B24" s="276" t="s">
        <v>1764</v>
      </c>
      <c r="C24" s="274">
        <v>6.4999999999999997E-3</v>
      </c>
      <c r="D24" s="274">
        <v>6.4999999999999997E-3</v>
      </c>
      <c r="E24" s="274">
        <v>6.4999999999999997E-3</v>
      </c>
      <c r="F24" s="274">
        <v>6.4999999999999997E-3</v>
      </c>
      <c r="G24" s="274">
        <v>6.4999999999999997E-3</v>
      </c>
      <c r="H24" s="453">
        <v>6.4999999999999997E-3</v>
      </c>
      <c r="I24" s="454"/>
      <c r="J24" s="273" t="s">
        <v>1760</v>
      </c>
    </row>
    <row r="25" spans="1:10" x14ac:dyDescent="0.25">
      <c r="A25" s="270" t="s">
        <v>1765</v>
      </c>
      <c r="B25" s="276" t="s">
        <v>1763</v>
      </c>
      <c r="C25" s="274">
        <v>0.03</v>
      </c>
      <c r="D25" s="274">
        <v>0.03</v>
      </c>
      <c r="E25" s="274">
        <v>0.03</v>
      </c>
      <c r="F25" s="274">
        <v>0.03</v>
      </c>
      <c r="G25" s="274">
        <v>0.03</v>
      </c>
      <c r="H25" s="453">
        <v>0.03</v>
      </c>
      <c r="I25" s="454"/>
      <c r="J25" s="273" t="s">
        <v>1760</v>
      </c>
    </row>
    <row r="26" spans="1:10" x14ac:dyDescent="0.25">
      <c r="A26" s="270" t="s">
        <v>1766</v>
      </c>
      <c r="B26" s="276" t="s">
        <v>1767</v>
      </c>
      <c r="C26" s="280"/>
      <c r="D26" s="280"/>
      <c r="E26" s="280"/>
      <c r="F26" s="280"/>
      <c r="G26" s="280"/>
      <c r="H26" s="449"/>
      <c r="I26" s="450"/>
      <c r="J26" s="273" t="s">
        <v>1760</v>
      </c>
    </row>
    <row r="27" spans="1:10" x14ac:dyDescent="0.25">
      <c r="A27" s="429"/>
      <c r="B27" s="430"/>
      <c r="C27" s="430"/>
      <c r="D27" s="430"/>
      <c r="E27" s="430"/>
      <c r="F27" s="430"/>
      <c r="G27" s="430"/>
      <c r="H27" s="430"/>
      <c r="I27" s="430"/>
      <c r="J27" s="431"/>
    </row>
    <row r="28" spans="1:10" x14ac:dyDescent="0.25">
      <c r="A28" s="432" t="s">
        <v>1768</v>
      </c>
      <c r="B28" s="433"/>
      <c r="C28" s="436" t="s">
        <v>1769</v>
      </c>
      <c r="D28" s="437"/>
      <c r="E28" s="437"/>
      <c r="F28" s="437"/>
      <c r="G28" s="437"/>
      <c r="H28" s="437"/>
      <c r="I28" s="437"/>
      <c r="J28" s="438"/>
    </row>
    <row r="29" spans="1:10" x14ac:dyDescent="0.25">
      <c r="A29" s="434"/>
      <c r="B29" s="435"/>
      <c r="C29" s="439" t="s">
        <v>1770</v>
      </c>
      <c r="D29" s="440"/>
      <c r="E29" s="440"/>
      <c r="F29" s="440"/>
      <c r="G29" s="440"/>
      <c r="H29" s="440"/>
      <c r="I29" s="440"/>
      <c r="J29" s="441"/>
    </row>
    <row r="30" spans="1:10" x14ac:dyDescent="0.25">
      <c r="A30" s="442" t="s">
        <v>1771</v>
      </c>
      <c r="B30" s="443"/>
      <c r="C30" s="281">
        <f t="shared" ref="C30:H30" si="0">(1+(C16+C19))*(1+C18)*(1+C17)-1</f>
        <v>0.15552718320000025</v>
      </c>
      <c r="D30" s="281">
        <f t="shared" si="0"/>
        <v>0.15552718320000025</v>
      </c>
      <c r="E30" s="281">
        <f t="shared" si="0"/>
        <v>0.15552718320000025</v>
      </c>
      <c r="F30" s="281">
        <f t="shared" si="0"/>
        <v>0.15552718320000025</v>
      </c>
      <c r="G30" s="281">
        <f t="shared" si="0"/>
        <v>0.10981500739999994</v>
      </c>
      <c r="H30" s="444">
        <f t="shared" si="0"/>
        <v>0.13408286320000018</v>
      </c>
      <c r="I30" s="445"/>
      <c r="J30" s="446"/>
    </row>
    <row r="31" spans="1:10" x14ac:dyDescent="0.25">
      <c r="A31" s="442" t="s">
        <v>1772</v>
      </c>
      <c r="B31" s="443"/>
      <c r="C31" s="281">
        <f t="shared" ref="C31:H31" si="1">(1-(C22+C26))</f>
        <v>0.95350000000000001</v>
      </c>
      <c r="D31" s="281">
        <f t="shared" si="1"/>
        <v>0.94850000000000001</v>
      </c>
      <c r="E31" s="281">
        <f t="shared" si="1"/>
        <v>0.94350000000000001</v>
      </c>
      <c r="F31" s="281">
        <f t="shared" si="1"/>
        <v>0.9385</v>
      </c>
      <c r="G31" s="281">
        <f t="shared" si="1"/>
        <v>0.96350000000000002</v>
      </c>
      <c r="H31" s="444">
        <f t="shared" si="1"/>
        <v>0.9385</v>
      </c>
      <c r="I31" s="445"/>
      <c r="J31" s="447"/>
    </row>
    <row r="32" spans="1:10" ht="10.5" customHeight="1" x14ac:dyDescent="0.25">
      <c r="A32" s="425" t="s">
        <v>1773</v>
      </c>
      <c r="B32" s="426"/>
      <c r="C32" s="421">
        <f t="shared" ref="C32:H32" si="2">(1+C30)/C31-1</f>
        <v>0.21187958384897776</v>
      </c>
      <c r="D32" s="421">
        <f t="shared" si="2"/>
        <v>0.2182679843964157</v>
      </c>
      <c r="E32" s="421">
        <f t="shared" si="2"/>
        <v>0.22472409454160069</v>
      </c>
      <c r="F32" s="423">
        <f t="shared" si="2"/>
        <v>0.23124899648375097</v>
      </c>
      <c r="G32" s="421">
        <f t="shared" si="2"/>
        <v>0.1518578177477945</v>
      </c>
      <c r="H32" s="425">
        <f t="shared" si="2"/>
        <v>0.2083994280234418</v>
      </c>
      <c r="I32" s="426"/>
      <c r="J32" s="447"/>
    </row>
    <row r="33" spans="1:10" ht="9" customHeight="1" x14ac:dyDescent="0.25">
      <c r="A33" s="427"/>
      <c r="B33" s="428"/>
      <c r="C33" s="422"/>
      <c r="D33" s="422"/>
      <c r="E33" s="422"/>
      <c r="F33" s="424"/>
      <c r="G33" s="422"/>
      <c r="H33" s="427"/>
      <c r="I33" s="428"/>
      <c r="J33" s="448"/>
    </row>
    <row r="34" spans="1:10" x14ac:dyDescent="0.25">
      <c r="A34" s="414" t="s">
        <v>1774</v>
      </c>
      <c r="B34" s="415"/>
      <c r="C34" s="415"/>
      <c r="D34" s="415"/>
      <c r="E34" s="415"/>
      <c r="F34" s="415"/>
      <c r="G34" s="415"/>
      <c r="H34" s="415"/>
      <c r="I34" s="415"/>
      <c r="J34" s="416"/>
    </row>
    <row r="35" spans="1:10" ht="97.5" customHeight="1" x14ac:dyDescent="0.25">
      <c r="A35" s="417" t="s">
        <v>1775</v>
      </c>
      <c r="B35" s="418"/>
      <c r="C35" s="418"/>
      <c r="D35" s="418"/>
      <c r="E35" s="418"/>
      <c r="F35" s="418"/>
      <c r="G35" s="418"/>
      <c r="H35" s="418"/>
      <c r="I35" s="418"/>
      <c r="J35" s="419"/>
    </row>
    <row r="36" spans="1:10" ht="56.25" customHeight="1" x14ac:dyDescent="0.25">
      <c r="A36" s="420" t="s">
        <v>1776</v>
      </c>
      <c r="B36" s="420"/>
      <c r="C36" s="420"/>
      <c r="D36" s="420"/>
      <c r="E36" s="420"/>
      <c r="F36" s="420"/>
      <c r="G36" s="420"/>
      <c r="H36" s="420"/>
      <c r="I36" s="420"/>
      <c r="J36" s="420"/>
    </row>
    <row r="38" spans="1:10" x14ac:dyDescent="0.25">
      <c r="A38" t="str">
        <f>'A EXECUTAR JAN-2026'!A1549</f>
        <v>DORES DE GUANHÃES, 19 DE JANEIRO DE 2026.</v>
      </c>
    </row>
    <row r="41" spans="1:10" ht="45.75" customHeight="1" x14ac:dyDescent="0.25"/>
    <row r="42" spans="1:10" x14ac:dyDescent="0.25">
      <c r="B42" s="342" t="str">
        <f>'A EXECUTAR JAN-2026'!B1556</f>
        <v>ROBERTO KELLER CARVALHO GONÇALVES</v>
      </c>
      <c r="C42" s="342"/>
      <c r="D42" s="342"/>
      <c r="E42" s="342"/>
      <c r="F42" s="342"/>
      <c r="G42" s="342"/>
      <c r="H42" s="342"/>
    </row>
    <row r="43" spans="1:10" x14ac:dyDescent="0.25">
      <c r="B43" s="407" t="str">
        <f>'A EXECUTAR JAN-2026'!B1557</f>
        <v>ENGENHEIRO CIVIL E DE SEG. DO TRABALHO - CREA-MG: 63.955/D</v>
      </c>
      <c r="C43" s="407"/>
      <c r="D43" s="407"/>
      <c r="E43" s="407"/>
      <c r="F43" s="407"/>
      <c r="G43" s="407"/>
      <c r="H43" s="407"/>
    </row>
    <row r="49" spans="2:8" x14ac:dyDescent="0.25">
      <c r="B49" s="342" t="str">
        <f>'A EXECUTAR JAN-2026'!G1556</f>
        <v>WELERSON ULTIMO DE SOUZA</v>
      </c>
      <c r="C49" s="342"/>
      <c r="D49" s="342"/>
      <c r="E49" s="342"/>
      <c r="F49" s="342"/>
      <c r="G49" s="342"/>
      <c r="H49" s="342"/>
    </row>
    <row r="50" spans="2:8" x14ac:dyDescent="0.25">
      <c r="B50" s="407" t="str">
        <f>'A EXECUTAR JAN-2026'!G1557</f>
        <v>PREFEITO MUNICIPAL</v>
      </c>
      <c r="C50" s="407"/>
      <c r="D50" s="407"/>
      <c r="E50" s="407"/>
      <c r="F50" s="407"/>
      <c r="G50" s="407"/>
      <c r="H50" s="407"/>
    </row>
  </sheetData>
  <mergeCells count="50">
    <mergeCell ref="A9:J9"/>
    <mergeCell ref="A11:J11"/>
    <mergeCell ref="A12:A14"/>
    <mergeCell ref="B12:B14"/>
    <mergeCell ref="C12:I12"/>
    <mergeCell ref="J12:J14"/>
    <mergeCell ref="C13:F13"/>
    <mergeCell ref="G13:I13"/>
    <mergeCell ref="H14:I14"/>
    <mergeCell ref="H26:I26"/>
    <mergeCell ref="H15:I15"/>
    <mergeCell ref="H16:I16"/>
    <mergeCell ref="H17:I17"/>
    <mergeCell ref="H18:I18"/>
    <mergeCell ref="H19:I19"/>
    <mergeCell ref="H20:I20"/>
    <mergeCell ref="H21:I21"/>
    <mergeCell ref="H22:I22"/>
    <mergeCell ref="H23:I23"/>
    <mergeCell ref="H24:I24"/>
    <mergeCell ref="H25:I25"/>
    <mergeCell ref="F32:F33"/>
    <mergeCell ref="G32:G33"/>
    <mergeCell ref="H32:I33"/>
    <mergeCell ref="A27:J27"/>
    <mergeCell ref="A28:B29"/>
    <mergeCell ref="C28:J28"/>
    <mergeCell ref="C29:J29"/>
    <mergeCell ref="A30:B30"/>
    <mergeCell ref="H30:I30"/>
    <mergeCell ref="J30:J33"/>
    <mergeCell ref="A31:B31"/>
    <mergeCell ref="H31:I31"/>
    <mergeCell ref="A32:B33"/>
    <mergeCell ref="A7:J7"/>
    <mergeCell ref="B50:H50"/>
    <mergeCell ref="A1:J1"/>
    <mergeCell ref="A3:J3"/>
    <mergeCell ref="I5:J5"/>
    <mergeCell ref="B5:H5"/>
    <mergeCell ref="B6:H6"/>
    <mergeCell ref="A34:J34"/>
    <mergeCell ref="A35:J35"/>
    <mergeCell ref="A36:J36"/>
    <mergeCell ref="B42:H42"/>
    <mergeCell ref="B43:H43"/>
    <mergeCell ref="B49:H49"/>
    <mergeCell ref="C32:C33"/>
    <mergeCell ref="D32:D33"/>
    <mergeCell ref="E32:E33"/>
  </mergeCells>
  <printOptions horizontalCentered="1"/>
  <pageMargins left="0.51181102362204722" right="0.51181102362204722" top="0.59055118110236227" bottom="0.78740157480314965" header="0.31496062992125984" footer="0.31496062992125984"/>
  <pageSetup paperSize="9" scale="75"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A EXECUTAR JAN-2026</vt:lpstr>
      <vt:lpstr>CRONOGRAMA JAN 2026</vt:lpstr>
      <vt:lpstr>BDI NOVO</vt:lpstr>
      <vt:lpstr>'A EXECUTAR JAN-2026'!Area_de_impressao</vt:lpstr>
      <vt:lpstr>'BDI NOVO'!Area_de_impressao</vt:lpstr>
      <vt:lpstr>'CRONOGRAMA JAN 2026'!Area_de_impressao</vt:lpstr>
      <vt:lpstr>'A EXECUTAR JAN-2026'!Titulos_de_impressao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SEE</dc:creator>
  <cp:lastModifiedBy>Roberto Keller Carvalho Gonçalves</cp:lastModifiedBy>
  <cp:lastPrinted>2026-01-19T16:25:19Z</cp:lastPrinted>
  <dcterms:created xsi:type="dcterms:W3CDTF">2012-05-28T19:15:19Z</dcterms:created>
  <dcterms:modified xsi:type="dcterms:W3CDTF">2026-01-19T16:29:32Z</dcterms:modified>
</cp:coreProperties>
</file>